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421+557прРИМ'!$42:$42</definedName>
    <definedName name="_xlnm.Print_Area" localSheetId="0">'Смета по ФСНБ 421+557прРИМ'!$A$1:$L$792</definedName>
  </definedNames>
  <calcPr calcId="162913" iterate="1"/>
</workbook>
</file>

<file path=xl/calcChain.xml><?xml version="1.0" encoding="utf-8"?>
<calcChain xmlns="http://schemas.openxmlformats.org/spreadsheetml/2006/main">
  <c r="H790" i="6" l="1"/>
  <c r="H787" i="6"/>
  <c r="L784" i="6"/>
  <c r="C784" i="6"/>
  <c r="L783" i="6"/>
  <c r="C783" i="6"/>
  <c r="L782" i="6"/>
  <c r="C782" i="6"/>
  <c r="L781" i="6"/>
  <c r="C781" i="6"/>
  <c r="L780" i="6"/>
  <c r="C780" i="6"/>
  <c r="L779" i="6"/>
  <c r="C779" i="6"/>
  <c r="L778" i="6"/>
  <c r="C778" i="6"/>
  <c r="L774" i="6"/>
  <c r="L770" i="6"/>
  <c r="L769" i="6"/>
  <c r="L767" i="6" s="1"/>
  <c r="L762" i="6"/>
  <c r="L758" i="6"/>
  <c r="L746" i="6"/>
  <c r="L745" i="6"/>
  <c r="L744" i="6"/>
  <c r="L743" i="6"/>
  <c r="L742" i="6"/>
  <c r="L741" i="6"/>
  <c r="L738" i="6"/>
  <c r="L737" i="6"/>
  <c r="L735" i="6"/>
  <c r="L732" i="6"/>
  <c r="L727" i="6"/>
  <c r="L722" i="6"/>
  <c r="L721" i="6"/>
  <c r="L714" i="6"/>
  <c r="L713" i="6"/>
  <c r="L709" i="6"/>
  <c r="L693" i="6"/>
  <c r="L689" i="6"/>
  <c r="G674" i="6"/>
  <c r="G673" i="6"/>
  <c r="L672" i="6"/>
  <c r="L671" i="6"/>
  <c r="L668" i="6"/>
  <c r="L666" i="6"/>
  <c r="L665" i="6"/>
  <c r="L662" i="6"/>
  <c r="L661" i="6"/>
  <c r="L660" i="6"/>
  <c r="L659" i="6"/>
  <c r="L658" i="6"/>
  <c r="L657" i="6"/>
  <c r="L655" i="6" s="1"/>
  <c r="L654" i="6"/>
  <c r="L653" i="6"/>
  <c r="L651" i="6"/>
  <c r="L648" i="6"/>
  <c r="C644" i="6"/>
  <c r="G640" i="6"/>
  <c r="G639" i="6"/>
  <c r="L638" i="6"/>
  <c r="L634" i="6"/>
  <c r="L632" i="6"/>
  <c r="L631" i="6"/>
  <c r="L625" i="6"/>
  <c r="L624" i="6"/>
  <c r="L620" i="6"/>
  <c r="AT610" i="6"/>
  <c r="AR610" i="6"/>
  <c r="AO610" i="6"/>
  <c r="BA610" i="6"/>
  <c r="AZ610" i="6"/>
  <c r="AE610" i="6"/>
  <c r="AD610" i="6"/>
  <c r="L609" i="6"/>
  <c r="AN610" i="6" s="1"/>
  <c r="J609" i="6"/>
  <c r="E609" i="6"/>
  <c r="G609" i="6"/>
  <c r="D609" i="6"/>
  <c r="B609" i="6"/>
  <c r="AT608" i="6"/>
  <c r="AR608" i="6"/>
  <c r="AO608" i="6"/>
  <c r="BA608" i="6"/>
  <c r="AZ608" i="6"/>
  <c r="AE608" i="6"/>
  <c r="AD608" i="6"/>
  <c r="L607" i="6"/>
  <c r="AN608" i="6" s="1"/>
  <c r="J607" i="6"/>
  <c r="E607" i="6"/>
  <c r="G607" i="6"/>
  <c r="D607" i="6"/>
  <c r="B607" i="6"/>
  <c r="AT606" i="6"/>
  <c r="AR606" i="6"/>
  <c r="AO606" i="6"/>
  <c r="BA606" i="6"/>
  <c r="AZ606" i="6"/>
  <c r="AE606" i="6"/>
  <c r="AD606" i="6"/>
  <c r="L605" i="6"/>
  <c r="K606" i="6" s="1"/>
  <c r="I606" i="6" s="1"/>
  <c r="J605" i="6"/>
  <c r="E605" i="6"/>
  <c r="G605" i="6"/>
  <c r="D605" i="6"/>
  <c r="B605" i="6"/>
  <c r="AT604" i="6"/>
  <c r="AR604" i="6"/>
  <c r="AO604" i="6"/>
  <c r="BA604" i="6"/>
  <c r="AZ604" i="6"/>
  <c r="AE604" i="6"/>
  <c r="AD604" i="6"/>
  <c r="L603" i="6"/>
  <c r="K604" i="6" s="1"/>
  <c r="I604" i="6" s="1"/>
  <c r="J603" i="6"/>
  <c r="E603" i="6"/>
  <c r="G603" i="6"/>
  <c r="D603" i="6"/>
  <c r="B603" i="6"/>
  <c r="AT602" i="6"/>
  <c r="AR602" i="6"/>
  <c r="AO602" i="6"/>
  <c r="BA602" i="6"/>
  <c r="AZ602" i="6"/>
  <c r="AE602" i="6"/>
  <c r="AD602" i="6"/>
  <c r="L601" i="6"/>
  <c r="AN602" i="6" s="1"/>
  <c r="J601" i="6"/>
  <c r="E601" i="6"/>
  <c r="G601" i="6"/>
  <c r="D601" i="6"/>
  <c r="B601" i="6"/>
  <c r="AT600" i="6"/>
  <c r="AR600" i="6"/>
  <c r="AO600" i="6"/>
  <c r="BA600" i="6"/>
  <c r="AZ600" i="6"/>
  <c r="AE600" i="6"/>
  <c r="AD600" i="6"/>
  <c r="L599" i="6"/>
  <c r="K600" i="6" s="1"/>
  <c r="J599" i="6"/>
  <c r="E599" i="6"/>
  <c r="G599" i="6"/>
  <c r="D599" i="6"/>
  <c r="B599" i="6"/>
  <c r="AT598" i="6"/>
  <c r="AR598" i="6"/>
  <c r="AO598" i="6"/>
  <c r="BA598" i="6"/>
  <c r="AZ598" i="6"/>
  <c r="AE598" i="6"/>
  <c r="AD598" i="6"/>
  <c r="L597" i="6"/>
  <c r="AN598" i="6" s="1"/>
  <c r="J597" i="6"/>
  <c r="E597" i="6"/>
  <c r="G597" i="6"/>
  <c r="D597" i="6"/>
  <c r="B597" i="6"/>
  <c r="AT596" i="6"/>
  <c r="AR596" i="6"/>
  <c r="AO596" i="6"/>
  <c r="BA596" i="6"/>
  <c r="AZ596" i="6"/>
  <c r="AE596" i="6"/>
  <c r="AD596" i="6"/>
  <c r="L595" i="6"/>
  <c r="K596" i="6" s="1"/>
  <c r="J595" i="6"/>
  <c r="E595" i="6"/>
  <c r="G595" i="6"/>
  <c r="D595" i="6"/>
  <c r="B595" i="6"/>
  <c r="AT594" i="6"/>
  <c r="AR594" i="6"/>
  <c r="AO594" i="6"/>
  <c r="BA594" i="6"/>
  <c r="AZ594" i="6"/>
  <c r="AE594" i="6"/>
  <c r="AD594" i="6"/>
  <c r="L593" i="6"/>
  <c r="AN594" i="6" s="1"/>
  <c r="J593" i="6"/>
  <c r="E593" i="6"/>
  <c r="G593" i="6"/>
  <c r="D593" i="6"/>
  <c r="B593" i="6"/>
  <c r="AT592" i="6"/>
  <c r="AR592" i="6"/>
  <c r="AO592" i="6"/>
  <c r="BA592" i="6"/>
  <c r="AZ592" i="6"/>
  <c r="AE592" i="6"/>
  <c r="AD592" i="6"/>
  <c r="L591" i="6"/>
  <c r="K592" i="6" s="1"/>
  <c r="J591" i="6"/>
  <c r="E591" i="6"/>
  <c r="G591" i="6"/>
  <c r="D591" i="6"/>
  <c r="B591" i="6"/>
  <c r="AT590" i="6"/>
  <c r="AR590" i="6"/>
  <c r="AO590" i="6"/>
  <c r="BA590" i="6"/>
  <c r="AZ590" i="6"/>
  <c r="AE590" i="6"/>
  <c r="AD590" i="6"/>
  <c r="L589" i="6"/>
  <c r="AN590" i="6" s="1"/>
  <c r="J589" i="6"/>
  <c r="E589" i="6"/>
  <c r="G589" i="6"/>
  <c r="D589" i="6"/>
  <c r="B589" i="6"/>
  <c r="AT588" i="6"/>
  <c r="AR588" i="6"/>
  <c r="AO588" i="6"/>
  <c r="BA588" i="6"/>
  <c r="AZ588" i="6"/>
  <c r="AE588" i="6"/>
  <c r="AD588" i="6"/>
  <c r="L587" i="6"/>
  <c r="AN588" i="6" s="1"/>
  <c r="J587" i="6"/>
  <c r="E587" i="6"/>
  <c r="G587" i="6"/>
  <c r="D587" i="6"/>
  <c r="B587" i="6"/>
  <c r="AT586" i="6"/>
  <c r="AR586" i="6"/>
  <c r="AO586" i="6"/>
  <c r="BA586" i="6"/>
  <c r="AZ586" i="6"/>
  <c r="AE586" i="6"/>
  <c r="AD586" i="6"/>
  <c r="L585" i="6"/>
  <c r="K586" i="6" s="1"/>
  <c r="J585" i="6"/>
  <c r="E585" i="6"/>
  <c r="G585" i="6"/>
  <c r="D585" i="6"/>
  <c r="B585" i="6"/>
  <c r="AT584" i="6"/>
  <c r="AR584" i="6"/>
  <c r="AO584" i="6"/>
  <c r="BA584" i="6"/>
  <c r="AZ584" i="6"/>
  <c r="AE584" i="6"/>
  <c r="AD584" i="6"/>
  <c r="L583" i="6"/>
  <c r="AN584" i="6" s="1"/>
  <c r="J583" i="6"/>
  <c r="E583" i="6"/>
  <c r="G583" i="6"/>
  <c r="D583" i="6"/>
  <c r="B583" i="6"/>
  <c r="AT582" i="6"/>
  <c r="AR582" i="6"/>
  <c r="AO582" i="6"/>
  <c r="BA582" i="6"/>
  <c r="AZ582" i="6"/>
  <c r="AE582" i="6"/>
  <c r="AD582" i="6"/>
  <c r="L581" i="6"/>
  <c r="AN582" i="6" s="1"/>
  <c r="J581" i="6"/>
  <c r="E581" i="6"/>
  <c r="G581" i="6"/>
  <c r="D581" i="6"/>
  <c r="B581" i="6"/>
  <c r="AT580" i="6"/>
  <c r="L626" i="6" s="1"/>
  <c r="AR580" i="6"/>
  <c r="AO580" i="6"/>
  <c r="BA580" i="6"/>
  <c r="AZ580" i="6"/>
  <c r="L627" i="6" s="1"/>
  <c r="AE580" i="6"/>
  <c r="AD580" i="6"/>
  <c r="L579" i="6"/>
  <c r="K580" i="6" s="1"/>
  <c r="J579" i="6"/>
  <c r="E579" i="6"/>
  <c r="G579" i="6"/>
  <c r="D579" i="6"/>
  <c r="B579" i="6"/>
  <c r="G575" i="6"/>
  <c r="G574" i="6"/>
  <c r="L573" i="6"/>
  <c r="L572" i="6"/>
  <c r="L569" i="6"/>
  <c r="L567" i="6"/>
  <c r="L566" i="6"/>
  <c r="L560" i="6"/>
  <c r="L559" i="6"/>
  <c r="L555" i="6"/>
  <c r="AT545" i="6"/>
  <c r="AR545" i="6"/>
  <c r="AO545" i="6"/>
  <c r="BA545" i="6"/>
  <c r="AZ545" i="6"/>
  <c r="AE545" i="6"/>
  <c r="AD545" i="6"/>
  <c r="L544" i="6"/>
  <c r="AW545" i="6" s="1"/>
  <c r="I544" i="6"/>
  <c r="H544" i="6"/>
  <c r="E544" i="6"/>
  <c r="G544" i="6"/>
  <c r="D544" i="6"/>
  <c r="C544" i="6"/>
  <c r="B544" i="6"/>
  <c r="AT543" i="6"/>
  <c r="AR543" i="6"/>
  <c r="AO543" i="6"/>
  <c r="BA543" i="6"/>
  <c r="AZ543" i="6"/>
  <c r="AE543" i="6"/>
  <c r="AD543" i="6"/>
  <c r="L542" i="6"/>
  <c r="AW543" i="6" s="1"/>
  <c r="I542" i="6"/>
  <c r="J542" i="6" s="1"/>
  <c r="H542" i="6"/>
  <c r="E542" i="6"/>
  <c r="G542" i="6"/>
  <c r="D542" i="6"/>
  <c r="C542" i="6"/>
  <c r="B542" i="6"/>
  <c r="AT541" i="6"/>
  <c r="AR541" i="6"/>
  <c r="AO541" i="6"/>
  <c r="BA541" i="6"/>
  <c r="AZ541" i="6"/>
  <c r="AE541" i="6"/>
  <c r="AD541" i="6"/>
  <c r="L540" i="6"/>
  <c r="AW541" i="6" s="1"/>
  <c r="I540" i="6"/>
  <c r="H540" i="6"/>
  <c r="E540" i="6"/>
  <c r="G540" i="6"/>
  <c r="D540" i="6"/>
  <c r="C540" i="6"/>
  <c r="B540" i="6"/>
  <c r="AT539" i="6"/>
  <c r="AR539" i="6"/>
  <c r="AO539" i="6"/>
  <c r="BA539" i="6"/>
  <c r="AZ539" i="6"/>
  <c r="AE539" i="6"/>
  <c r="AD539" i="6"/>
  <c r="C538" i="6"/>
  <c r="L537" i="6"/>
  <c r="AW539" i="6" s="1"/>
  <c r="I537" i="6"/>
  <c r="H537" i="6"/>
  <c r="E537" i="6"/>
  <c r="G537" i="6"/>
  <c r="D537" i="6"/>
  <c r="C537" i="6"/>
  <c r="B537" i="6"/>
  <c r="AT536" i="6"/>
  <c r="AR536" i="6"/>
  <c r="AO536" i="6"/>
  <c r="BA536" i="6"/>
  <c r="AZ536" i="6"/>
  <c r="AE536" i="6"/>
  <c r="AD536" i="6"/>
  <c r="C535" i="6"/>
  <c r="L534" i="6"/>
  <c r="K536" i="6" s="1"/>
  <c r="I534" i="6"/>
  <c r="H534" i="6"/>
  <c r="E534" i="6"/>
  <c r="G534" i="6"/>
  <c r="D534" i="6"/>
  <c r="C534" i="6"/>
  <c r="B534" i="6"/>
  <c r="AT533" i="6"/>
  <c r="AR533" i="6"/>
  <c r="AO533" i="6"/>
  <c r="BA533" i="6"/>
  <c r="AZ533" i="6"/>
  <c r="AE533" i="6"/>
  <c r="AD533" i="6"/>
  <c r="L532" i="6"/>
  <c r="K533" i="6" s="1"/>
  <c r="I533" i="6" s="1"/>
  <c r="I532" i="6"/>
  <c r="H532" i="6"/>
  <c r="E532" i="6"/>
  <c r="G532" i="6"/>
  <c r="D532" i="6"/>
  <c r="C532" i="6"/>
  <c r="B532" i="6"/>
  <c r="G528" i="6"/>
  <c r="G527" i="6"/>
  <c r="L526" i="6"/>
  <c r="L525" i="6"/>
  <c r="L522" i="6"/>
  <c r="L520" i="6"/>
  <c r="L519" i="6"/>
  <c r="L513" i="6"/>
  <c r="L512" i="6"/>
  <c r="L509" i="6" s="1"/>
  <c r="L511" i="6"/>
  <c r="L508" i="6"/>
  <c r="AW498" i="6"/>
  <c r="AR498" i="6"/>
  <c r="L502" i="6" s="1"/>
  <c r="BA498" i="6"/>
  <c r="L516" i="6" s="1"/>
  <c r="AZ498" i="6"/>
  <c r="L515" i="6" s="1"/>
  <c r="AE498" i="6"/>
  <c r="AD498" i="6"/>
  <c r="L496" i="6"/>
  <c r="AT498" i="6" s="1"/>
  <c r="J496" i="6"/>
  <c r="G496" i="6"/>
  <c r="E496" i="6"/>
  <c r="L495" i="6"/>
  <c r="AN498" i="6" s="1"/>
  <c r="I495" i="6"/>
  <c r="H495" i="6"/>
  <c r="J495" i="6" s="1"/>
  <c r="E495" i="6"/>
  <c r="G495" i="6"/>
  <c r="D495" i="6"/>
  <c r="B495" i="6"/>
  <c r="L489" i="6"/>
  <c r="L488" i="6"/>
  <c r="L485" i="6"/>
  <c r="L483" i="6"/>
  <c r="L482" i="6"/>
  <c r="L476" i="6"/>
  <c r="L475" i="6"/>
  <c r="L471" i="6"/>
  <c r="AE461" i="6"/>
  <c r="AD461" i="6"/>
  <c r="G460" i="6"/>
  <c r="E460" i="6"/>
  <c r="G459" i="6"/>
  <c r="E459" i="6"/>
  <c r="BA457" i="6"/>
  <c r="AZ457" i="6"/>
  <c r="AE457" i="6"/>
  <c r="AD457" i="6"/>
  <c r="E457" i="6"/>
  <c r="G457" i="6"/>
  <c r="D457" i="6"/>
  <c r="C457" i="6"/>
  <c r="B457" i="6"/>
  <c r="L455" i="6"/>
  <c r="J455" i="6"/>
  <c r="G455" i="6"/>
  <c r="L454" i="6"/>
  <c r="J454" i="6"/>
  <c r="G454" i="6"/>
  <c r="L453" i="6"/>
  <c r="I453" i="6"/>
  <c r="H453" i="6"/>
  <c r="G453" i="6"/>
  <c r="L451" i="6"/>
  <c r="J451" i="6"/>
  <c r="G451" i="6"/>
  <c r="F451" i="6"/>
  <c r="L450" i="6"/>
  <c r="J450" i="6"/>
  <c r="G450" i="6"/>
  <c r="F450" i="6"/>
  <c r="E450" i="6"/>
  <c r="L449" i="6"/>
  <c r="J449" i="6"/>
  <c r="G449" i="6"/>
  <c r="F449" i="6"/>
  <c r="L448" i="6"/>
  <c r="J448" i="6"/>
  <c r="G448" i="6"/>
  <c r="F448" i="6"/>
  <c r="E448" i="6"/>
  <c r="L447" i="6"/>
  <c r="J447" i="6"/>
  <c r="G447" i="6"/>
  <c r="F447" i="6"/>
  <c r="L444" i="6"/>
  <c r="L443" i="6" s="1"/>
  <c r="J444" i="6"/>
  <c r="G444" i="6"/>
  <c r="F444" i="6"/>
  <c r="C442" i="6"/>
  <c r="C441" i="6"/>
  <c r="B441" i="6"/>
  <c r="E440" i="6"/>
  <c r="G440" i="6"/>
  <c r="D440" i="6"/>
  <c r="AE439" i="6"/>
  <c r="AD439" i="6"/>
  <c r="G438" i="6"/>
  <c r="E438" i="6"/>
  <c r="G437" i="6"/>
  <c r="E437" i="6"/>
  <c r="L434" i="6"/>
  <c r="J434" i="6"/>
  <c r="G434" i="6"/>
  <c r="L433" i="6"/>
  <c r="I433" i="6"/>
  <c r="H433" i="6"/>
  <c r="G433" i="6"/>
  <c r="L430" i="6"/>
  <c r="AT439" i="6" s="1"/>
  <c r="L431" i="6"/>
  <c r="J431" i="6"/>
  <c r="G431" i="6"/>
  <c r="F431" i="6"/>
  <c r="L428" i="6"/>
  <c r="L427" i="6" s="1"/>
  <c r="AR439" i="6" s="1"/>
  <c r="J428" i="6"/>
  <c r="G428" i="6"/>
  <c r="F428" i="6"/>
  <c r="C426" i="6"/>
  <c r="B426" i="6"/>
  <c r="E425" i="6"/>
  <c r="G425" i="6"/>
  <c r="D425" i="6"/>
  <c r="L419" i="6"/>
  <c r="L418" i="6"/>
  <c r="L415" i="6"/>
  <c r="L410" i="6"/>
  <c r="L413" i="6"/>
  <c r="L412" i="6"/>
  <c r="L405" i="6"/>
  <c r="L401" i="6"/>
  <c r="AE391" i="6"/>
  <c r="AD391" i="6"/>
  <c r="G390" i="6"/>
  <c r="E390" i="6"/>
  <c r="G389" i="6"/>
  <c r="E389" i="6"/>
  <c r="G386" i="6"/>
  <c r="F386" i="6"/>
  <c r="E386" i="6"/>
  <c r="D386" i="6"/>
  <c r="C386" i="6"/>
  <c r="B386" i="6"/>
  <c r="G385" i="6"/>
  <c r="F385" i="6"/>
  <c r="E385" i="6"/>
  <c r="D385" i="6"/>
  <c r="C385" i="6"/>
  <c r="B385" i="6"/>
  <c r="G384" i="6"/>
  <c r="F384" i="6"/>
  <c r="E384" i="6"/>
  <c r="D384" i="6"/>
  <c r="C384" i="6"/>
  <c r="B384" i="6"/>
  <c r="G383" i="6"/>
  <c r="F383" i="6"/>
  <c r="E383" i="6"/>
  <c r="D383" i="6"/>
  <c r="C383" i="6"/>
  <c r="B383" i="6"/>
  <c r="L382" i="6"/>
  <c r="I382" i="6"/>
  <c r="H382" i="6"/>
  <c r="G382" i="6"/>
  <c r="F382" i="6"/>
  <c r="L381" i="6"/>
  <c r="I381" i="6"/>
  <c r="H381" i="6"/>
  <c r="G381" i="6"/>
  <c r="F381" i="6"/>
  <c r="L380" i="6"/>
  <c r="I380" i="6"/>
  <c r="J380" i="6" s="1"/>
  <c r="H380" i="6"/>
  <c r="G380" i="6"/>
  <c r="F380" i="6"/>
  <c r="L379" i="6"/>
  <c r="I379" i="6"/>
  <c r="H379" i="6"/>
  <c r="J379" i="6" s="1"/>
  <c r="G379" i="6"/>
  <c r="F379" i="6"/>
  <c r="L378" i="6"/>
  <c r="I378" i="6"/>
  <c r="H378" i="6"/>
  <c r="G378" i="6"/>
  <c r="F378" i="6"/>
  <c r="L376" i="6"/>
  <c r="J376" i="6"/>
  <c r="G376" i="6"/>
  <c r="F376" i="6"/>
  <c r="E376" i="6"/>
  <c r="L375" i="6"/>
  <c r="J375" i="6"/>
  <c r="G375" i="6"/>
  <c r="F375" i="6"/>
  <c r="L374" i="6"/>
  <c r="J374" i="6"/>
  <c r="G374" i="6"/>
  <c r="F374" i="6"/>
  <c r="E374" i="6"/>
  <c r="L373" i="6"/>
  <c r="I373" i="6"/>
  <c r="H373" i="6"/>
  <c r="J373" i="6" s="1"/>
  <c r="G373" i="6"/>
  <c r="F373" i="6"/>
  <c r="L370" i="6"/>
  <c r="L369" i="6" s="1"/>
  <c r="AR391" i="6" s="1"/>
  <c r="J370" i="6"/>
  <c r="G370" i="6"/>
  <c r="F370" i="6"/>
  <c r="C368" i="6"/>
  <c r="B368" i="6"/>
  <c r="E367" i="6"/>
  <c r="G367" i="6"/>
  <c r="D367" i="6"/>
  <c r="AE366" i="6"/>
  <c r="AD366" i="6"/>
  <c r="G365" i="6"/>
  <c r="E365" i="6"/>
  <c r="G364" i="6"/>
  <c r="E364" i="6"/>
  <c r="G361" i="6"/>
  <c r="F361" i="6"/>
  <c r="E361" i="6"/>
  <c r="D361" i="6"/>
  <c r="C361" i="6"/>
  <c r="B361" i="6"/>
  <c r="G360" i="6"/>
  <c r="F360" i="6"/>
  <c r="E360" i="6"/>
  <c r="D360" i="6"/>
  <c r="C360" i="6"/>
  <c r="B360" i="6"/>
  <c r="G359" i="6"/>
  <c r="F359" i="6"/>
  <c r="E359" i="6"/>
  <c r="D359" i="6"/>
  <c r="C359" i="6"/>
  <c r="B359" i="6"/>
  <c r="G358" i="6"/>
  <c r="F358" i="6"/>
  <c r="E358" i="6"/>
  <c r="D358" i="6"/>
  <c r="C358" i="6"/>
  <c r="B358" i="6"/>
  <c r="G357" i="6"/>
  <c r="F357" i="6"/>
  <c r="E357" i="6"/>
  <c r="D357" i="6"/>
  <c r="C357" i="6"/>
  <c r="B357" i="6"/>
  <c r="L356" i="6"/>
  <c r="I356" i="6"/>
  <c r="H356" i="6"/>
  <c r="G356" i="6"/>
  <c r="F356" i="6"/>
  <c r="L355" i="6"/>
  <c r="I355" i="6"/>
  <c r="H355" i="6"/>
  <c r="J355" i="6" s="1"/>
  <c r="G355" i="6"/>
  <c r="F355" i="6"/>
  <c r="L354" i="6"/>
  <c r="I354" i="6"/>
  <c r="H354" i="6"/>
  <c r="G354" i="6"/>
  <c r="F354" i="6"/>
  <c r="L353" i="6"/>
  <c r="I353" i="6"/>
  <c r="J353" i="6" s="1"/>
  <c r="H353" i="6"/>
  <c r="G353" i="6"/>
  <c r="F353" i="6"/>
  <c r="L352" i="6"/>
  <c r="I352" i="6"/>
  <c r="H352" i="6"/>
  <c r="G352" i="6"/>
  <c r="F352" i="6"/>
  <c r="L350" i="6"/>
  <c r="J350" i="6"/>
  <c r="G350" i="6"/>
  <c r="F350" i="6"/>
  <c r="E350" i="6"/>
  <c r="L349" i="6"/>
  <c r="J349" i="6"/>
  <c r="G349" i="6"/>
  <c r="F349" i="6"/>
  <c r="L348" i="6"/>
  <c r="J348" i="6"/>
  <c r="G348" i="6"/>
  <c r="F348" i="6"/>
  <c r="E348" i="6"/>
  <c r="L347" i="6"/>
  <c r="J347" i="6"/>
  <c r="G347" i="6"/>
  <c r="F347" i="6"/>
  <c r="L344" i="6"/>
  <c r="L343" i="6" s="1"/>
  <c r="J344" i="6"/>
  <c r="G344" i="6"/>
  <c r="F344" i="6"/>
  <c r="C342" i="6"/>
  <c r="B342" i="6"/>
  <c r="E341" i="6"/>
  <c r="G341" i="6"/>
  <c r="D341" i="6"/>
  <c r="AU340" i="6"/>
  <c r="AS340" i="6"/>
  <c r="AP340" i="6"/>
  <c r="BA340" i="6"/>
  <c r="AZ340" i="6"/>
  <c r="AE340" i="6"/>
  <c r="AD340" i="6"/>
  <c r="L339" i="6"/>
  <c r="BB340" i="6" s="1"/>
  <c r="J339" i="6"/>
  <c r="E339" i="6"/>
  <c r="G339" i="6"/>
  <c r="D339" i="6"/>
  <c r="C339" i="6"/>
  <c r="AU338" i="6"/>
  <c r="AS338" i="6"/>
  <c r="AP338" i="6"/>
  <c r="BA338" i="6"/>
  <c r="AZ338" i="6"/>
  <c r="AE338" i="6"/>
  <c r="AD338" i="6"/>
  <c r="L337" i="6"/>
  <c r="BB338" i="6" s="1"/>
  <c r="J337" i="6"/>
  <c r="E337" i="6"/>
  <c r="G337" i="6"/>
  <c r="D337" i="6"/>
  <c r="C337" i="6"/>
  <c r="AE336" i="6"/>
  <c r="AD336" i="6"/>
  <c r="G335" i="6"/>
  <c r="E335" i="6"/>
  <c r="G334" i="6"/>
  <c r="E334" i="6"/>
  <c r="G331" i="6"/>
  <c r="F331" i="6"/>
  <c r="E331" i="6"/>
  <c r="D331" i="6"/>
  <c r="C331" i="6"/>
  <c r="B331" i="6"/>
  <c r="G330" i="6"/>
  <c r="F330" i="6"/>
  <c r="E330" i="6"/>
  <c r="D330" i="6"/>
  <c r="C330" i="6"/>
  <c r="B330" i="6"/>
  <c r="G329" i="6"/>
  <c r="F329" i="6"/>
  <c r="E329" i="6"/>
  <c r="D329" i="6"/>
  <c r="C329" i="6"/>
  <c r="B329" i="6"/>
  <c r="G328" i="6"/>
  <c r="F328" i="6"/>
  <c r="E328" i="6"/>
  <c r="D328" i="6"/>
  <c r="C328" i="6"/>
  <c r="B328" i="6"/>
  <c r="G327" i="6"/>
  <c r="F327" i="6"/>
  <c r="E327" i="6"/>
  <c r="D327" i="6"/>
  <c r="C327" i="6"/>
  <c r="B327" i="6"/>
  <c r="L326" i="6"/>
  <c r="I326" i="6"/>
  <c r="H326" i="6"/>
  <c r="G326" i="6"/>
  <c r="F326" i="6"/>
  <c r="L325" i="6"/>
  <c r="I325" i="6"/>
  <c r="H325" i="6"/>
  <c r="G325" i="6"/>
  <c r="F325" i="6"/>
  <c r="L324" i="6"/>
  <c r="I324" i="6"/>
  <c r="H324" i="6"/>
  <c r="J324" i="6" s="1"/>
  <c r="G324" i="6"/>
  <c r="F324" i="6"/>
  <c r="L323" i="6"/>
  <c r="I323" i="6"/>
  <c r="H323" i="6"/>
  <c r="G323" i="6"/>
  <c r="F323" i="6"/>
  <c r="L322" i="6"/>
  <c r="I322" i="6"/>
  <c r="H322" i="6"/>
  <c r="G322" i="6"/>
  <c r="F322" i="6"/>
  <c r="L320" i="6"/>
  <c r="J320" i="6"/>
  <c r="G320" i="6"/>
  <c r="F320" i="6"/>
  <c r="E320" i="6"/>
  <c r="L319" i="6"/>
  <c r="J319" i="6"/>
  <c r="G319" i="6"/>
  <c r="F319" i="6"/>
  <c r="L318" i="6"/>
  <c r="J318" i="6"/>
  <c r="G318" i="6"/>
  <c r="F318" i="6"/>
  <c r="E318" i="6"/>
  <c r="L317" i="6"/>
  <c r="J317" i="6"/>
  <c r="G317" i="6"/>
  <c r="F317" i="6"/>
  <c r="L314" i="6"/>
  <c r="L313" i="6" s="1"/>
  <c r="J314" i="6"/>
  <c r="G314" i="6"/>
  <c r="F314" i="6"/>
  <c r="C312" i="6"/>
  <c r="B312" i="6"/>
  <c r="E311" i="6"/>
  <c r="G311" i="6"/>
  <c r="D311" i="6"/>
  <c r="L305" i="6"/>
  <c r="L304" i="6"/>
  <c r="L301" i="6"/>
  <c r="L299" i="6"/>
  <c r="L298" i="6"/>
  <c r="L296" i="6" s="1"/>
  <c r="L292" i="6"/>
  <c r="L291" i="6"/>
  <c r="L287" i="6"/>
  <c r="AW277" i="6"/>
  <c r="AE277" i="6"/>
  <c r="AD277" i="6"/>
  <c r="G276" i="6"/>
  <c r="E276" i="6"/>
  <c r="G275" i="6"/>
  <c r="E275" i="6"/>
  <c r="G272" i="6"/>
  <c r="F272" i="6"/>
  <c r="E272" i="6"/>
  <c r="D272" i="6"/>
  <c r="C272" i="6"/>
  <c r="B272" i="6"/>
  <c r="L271" i="6"/>
  <c r="L269" i="6" s="1"/>
  <c r="J271" i="6"/>
  <c r="G271" i="6"/>
  <c r="F271" i="6"/>
  <c r="E271" i="6"/>
  <c r="L270" i="6"/>
  <c r="J270" i="6"/>
  <c r="G270" i="6"/>
  <c r="F270" i="6"/>
  <c r="L267" i="6"/>
  <c r="L266" i="6" s="1"/>
  <c r="J267" i="6"/>
  <c r="G267" i="6"/>
  <c r="F267" i="6"/>
  <c r="C265" i="6"/>
  <c r="B265" i="6"/>
  <c r="E264" i="6"/>
  <c r="G264" i="6"/>
  <c r="D264" i="6"/>
  <c r="AW263" i="6"/>
  <c r="AE263" i="6"/>
  <c r="AD263" i="6"/>
  <c r="G262" i="6"/>
  <c r="E262" i="6"/>
  <c r="G261" i="6"/>
  <c r="E261" i="6"/>
  <c r="G258" i="6"/>
  <c r="F258" i="6"/>
  <c r="E258" i="6"/>
  <c r="D258" i="6"/>
  <c r="C258" i="6"/>
  <c r="B258" i="6"/>
  <c r="L257" i="6"/>
  <c r="L255" i="6" s="1"/>
  <c r="J257" i="6"/>
  <c r="G257" i="6"/>
  <c r="F257" i="6"/>
  <c r="E257" i="6"/>
  <c r="L256" i="6"/>
  <c r="J256" i="6"/>
  <c r="G256" i="6"/>
  <c r="F256" i="6"/>
  <c r="L253" i="6"/>
  <c r="L252" i="6" s="1"/>
  <c r="J253" i="6"/>
  <c r="G253" i="6"/>
  <c r="F253" i="6"/>
  <c r="C251" i="6"/>
  <c r="B251" i="6"/>
  <c r="E250" i="6"/>
  <c r="G250" i="6"/>
  <c r="D250" i="6"/>
  <c r="AW249" i="6"/>
  <c r="AE249" i="6"/>
  <c r="AD249" i="6"/>
  <c r="G248" i="6"/>
  <c r="F248" i="6"/>
  <c r="E248" i="6"/>
  <c r="G247" i="6"/>
  <c r="E247" i="6"/>
  <c r="G244" i="6"/>
  <c r="F244" i="6"/>
  <c r="E244" i="6"/>
  <c r="D244" i="6"/>
  <c r="C244" i="6"/>
  <c r="B244" i="6"/>
  <c r="G243" i="6"/>
  <c r="F243" i="6"/>
  <c r="E243" i="6"/>
  <c r="D243" i="6"/>
  <c r="C243" i="6"/>
  <c r="B243" i="6"/>
  <c r="G242" i="6"/>
  <c r="F242" i="6"/>
  <c r="E242" i="6"/>
  <c r="D242" i="6"/>
  <c r="C242" i="6"/>
  <c r="B242" i="6"/>
  <c r="L241" i="6"/>
  <c r="J241" i="6"/>
  <c r="G241" i="6"/>
  <c r="F241" i="6"/>
  <c r="E241" i="6"/>
  <c r="L240" i="6"/>
  <c r="J240" i="6"/>
  <c r="G240" i="6"/>
  <c r="F240" i="6"/>
  <c r="L239" i="6"/>
  <c r="J239" i="6"/>
  <c r="G239" i="6"/>
  <c r="F239" i="6"/>
  <c r="E239" i="6"/>
  <c r="L238" i="6"/>
  <c r="J238" i="6"/>
  <c r="G238" i="6"/>
  <c r="F238" i="6"/>
  <c r="L237" i="6"/>
  <c r="J237" i="6"/>
  <c r="G237" i="6"/>
  <c r="F237" i="6"/>
  <c r="E237" i="6"/>
  <c r="L236" i="6"/>
  <c r="I236" i="6"/>
  <c r="H236" i="6"/>
  <c r="J236" i="6" s="1"/>
  <c r="G236" i="6"/>
  <c r="F236" i="6"/>
  <c r="L235" i="6"/>
  <c r="J235" i="6"/>
  <c r="G235" i="6"/>
  <c r="F235" i="6"/>
  <c r="L234" i="6"/>
  <c r="J234" i="6"/>
  <c r="G234" i="6"/>
  <c r="F234" i="6"/>
  <c r="E234" i="6"/>
  <c r="L233" i="6"/>
  <c r="J233" i="6"/>
  <c r="G233" i="6"/>
  <c r="F233" i="6"/>
  <c r="L230" i="6"/>
  <c r="J230" i="6"/>
  <c r="G230" i="6"/>
  <c r="F230" i="6"/>
  <c r="L229" i="6"/>
  <c r="J229" i="6"/>
  <c r="G229" i="6"/>
  <c r="F229" i="6"/>
  <c r="L228" i="6"/>
  <c r="L226" i="6" s="1"/>
  <c r="J228" i="6"/>
  <c r="G228" i="6"/>
  <c r="F228" i="6"/>
  <c r="L227" i="6"/>
  <c r="J227" i="6"/>
  <c r="G227" i="6"/>
  <c r="F227" i="6"/>
  <c r="C225" i="6"/>
  <c r="B225" i="6"/>
  <c r="E224" i="6"/>
  <c r="G224" i="6"/>
  <c r="D224" i="6"/>
  <c r="L218" i="6"/>
  <c r="L217" i="6"/>
  <c r="L214" i="6"/>
  <c r="L209" i="6"/>
  <c r="L212" i="6"/>
  <c r="L211" i="6"/>
  <c r="L205" i="6"/>
  <c r="L204" i="6"/>
  <c r="L200" i="6"/>
  <c r="AW190" i="6"/>
  <c r="AE190" i="6"/>
  <c r="AD190" i="6"/>
  <c r="G189" i="6"/>
  <c r="E189" i="6"/>
  <c r="G188" i="6"/>
  <c r="E188" i="6"/>
  <c r="L185" i="6"/>
  <c r="L183" i="6" s="1"/>
  <c r="L182" i="6" s="1"/>
  <c r="AO190" i="6" s="1"/>
  <c r="J185" i="6"/>
  <c r="G185" i="6"/>
  <c r="F185" i="6"/>
  <c r="E185" i="6"/>
  <c r="L184" i="6"/>
  <c r="J184" i="6"/>
  <c r="G184" i="6"/>
  <c r="F184" i="6"/>
  <c r="L181" i="6"/>
  <c r="L180" i="6" s="1"/>
  <c r="J181" i="6"/>
  <c r="G181" i="6"/>
  <c r="F181" i="6"/>
  <c r="C179" i="6"/>
  <c r="C178" i="6"/>
  <c r="B178" i="6"/>
  <c r="E177" i="6"/>
  <c r="G177" i="6"/>
  <c r="D177" i="6"/>
  <c r="AW176" i="6"/>
  <c r="L203" i="6" s="1"/>
  <c r="L201" i="6" s="1"/>
  <c r="AE176" i="6"/>
  <c r="AD176" i="6"/>
  <c r="G175" i="6"/>
  <c r="E175" i="6"/>
  <c r="G174" i="6"/>
  <c r="E174" i="6"/>
  <c r="L171" i="6"/>
  <c r="L169" i="6" s="1"/>
  <c r="J171" i="6"/>
  <c r="G171" i="6"/>
  <c r="F171" i="6"/>
  <c r="E171" i="6"/>
  <c r="L170" i="6"/>
  <c r="J170" i="6"/>
  <c r="G170" i="6"/>
  <c r="F170" i="6"/>
  <c r="L167" i="6"/>
  <c r="L166" i="6" s="1"/>
  <c r="AR176" i="6" s="1"/>
  <c r="J167" i="6"/>
  <c r="G167" i="6"/>
  <c r="F167" i="6"/>
  <c r="C165" i="6"/>
  <c r="B165" i="6"/>
  <c r="E164" i="6"/>
  <c r="G164" i="6"/>
  <c r="D164" i="6"/>
  <c r="L158" i="6"/>
  <c r="L157" i="6"/>
  <c r="L154" i="6"/>
  <c r="L152" i="6"/>
  <c r="L149" i="6" s="1"/>
  <c r="L151" i="6"/>
  <c r="L145" i="6"/>
  <c r="L144" i="6"/>
  <c r="L140" i="6"/>
  <c r="AE130" i="6"/>
  <c r="AD130" i="6"/>
  <c r="G129" i="6"/>
  <c r="E129" i="6"/>
  <c r="G128" i="6"/>
  <c r="E128" i="6"/>
  <c r="L125" i="6"/>
  <c r="L124" i="6" s="1"/>
  <c r="AW130" i="6" s="1"/>
  <c r="I125" i="6"/>
  <c r="H125" i="6"/>
  <c r="G125" i="6"/>
  <c r="F125" i="6"/>
  <c r="L123" i="6"/>
  <c r="J123" i="6"/>
  <c r="G123" i="6"/>
  <c r="F123" i="6"/>
  <c r="E123" i="6"/>
  <c r="L122" i="6"/>
  <c r="J122" i="6"/>
  <c r="G122" i="6"/>
  <c r="F122" i="6"/>
  <c r="L121" i="6"/>
  <c r="J121" i="6"/>
  <c r="G121" i="6"/>
  <c r="F121" i="6"/>
  <c r="E121" i="6"/>
  <c r="L120" i="6"/>
  <c r="J120" i="6"/>
  <c r="G120" i="6"/>
  <c r="F120" i="6"/>
  <c r="L117" i="6"/>
  <c r="L116" i="6" s="1"/>
  <c r="J117" i="6"/>
  <c r="G117" i="6"/>
  <c r="F117" i="6"/>
  <c r="C115" i="6"/>
  <c r="B115" i="6"/>
  <c r="E114" i="6"/>
  <c r="G114" i="6"/>
  <c r="D114" i="6"/>
  <c r="AE113" i="6"/>
  <c r="AD113" i="6"/>
  <c r="G112" i="6"/>
  <c r="E112" i="6"/>
  <c r="G111" i="6"/>
  <c r="E111" i="6"/>
  <c r="L108" i="6"/>
  <c r="L107" i="6" s="1"/>
  <c r="AW113" i="6" s="1"/>
  <c r="I108" i="6"/>
  <c r="H108" i="6"/>
  <c r="G108" i="6"/>
  <c r="F108" i="6"/>
  <c r="L106" i="6"/>
  <c r="J106" i="6"/>
  <c r="G106" i="6"/>
  <c r="F106" i="6"/>
  <c r="E106" i="6"/>
  <c r="L105" i="6"/>
  <c r="J105" i="6"/>
  <c r="G105" i="6"/>
  <c r="F105" i="6"/>
  <c r="L104" i="6"/>
  <c r="J104" i="6"/>
  <c r="G104" i="6"/>
  <c r="F104" i="6"/>
  <c r="E104" i="6"/>
  <c r="L103" i="6"/>
  <c r="J103" i="6"/>
  <c r="G103" i="6"/>
  <c r="F103" i="6"/>
  <c r="L100" i="6"/>
  <c r="L99" i="6" s="1"/>
  <c r="J100" i="6"/>
  <c r="G100" i="6"/>
  <c r="F100" i="6"/>
  <c r="C98" i="6"/>
  <c r="B98" i="6"/>
  <c r="E97" i="6"/>
  <c r="G97" i="6"/>
  <c r="D97" i="6"/>
  <c r="L91" i="6"/>
  <c r="L90" i="6"/>
  <c r="L87" i="6"/>
  <c r="L85" i="6"/>
  <c r="L84" i="6"/>
  <c r="L77" i="6"/>
  <c r="L73" i="6"/>
  <c r="AU63" i="6"/>
  <c r="AS63" i="6"/>
  <c r="AP63" i="6"/>
  <c r="BA63" i="6"/>
  <c r="AZ63" i="6"/>
  <c r="AE63" i="6"/>
  <c r="AD63" i="6"/>
  <c r="L62" i="6"/>
  <c r="BB63" i="6" s="1"/>
  <c r="J62" i="6"/>
  <c r="E62" i="6"/>
  <c r="G62" i="6"/>
  <c r="D62" i="6"/>
  <c r="C62" i="6"/>
  <c r="AU61" i="6"/>
  <c r="AS61" i="6"/>
  <c r="AP61" i="6"/>
  <c r="BA61" i="6"/>
  <c r="AZ61" i="6"/>
  <c r="AE61" i="6"/>
  <c r="AD61" i="6"/>
  <c r="L60" i="6"/>
  <c r="BB61" i="6" s="1"/>
  <c r="J60" i="6"/>
  <c r="E60" i="6"/>
  <c r="G60" i="6"/>
  <c r="D60" i="6"/>
  <c r="C60" i="6"/>
  <c r="AW59" i="6"/>
  <c r="AE59" i="6"/>
  <c r="AD59" i="6"/>
  <c r="G58" i="6"/>
  <c r="E58" i="6"/>
  <c r="G57" i="6"/>
  <c r="E57" i="6"/>
  <c r="L54" i="6"/>
  <c r="J54" i="6"/>
  <c r="G54" i="6"/>
  <c r="F54" i="6"/>
  <c r="E54" i="6"/>
  <c r="L53" i="6"/>
  <c r="J53" i="6"/>
  <c r="G53" i="6"/>
  <c r="F53" i="6"/>
  <c r="L52" i="6"/>
  <c r="J52" i="6"/>
  <c r="G52" i="6"/>
  <c r="F52" i="6"/>
  <c r="E52" i="6"/>
  <c r="L51" i="6"/>
  <c r="I51" i="6"/>
  <c r="H51" i="6"/>
  <c r="G51" i="6"/>
  <c r="F51" i="6"/>
  <c r="L47" i="6"/>
  <c r="L48" i="6"/>
  <c r="J48" i="6"/>
  <c r="G48" i="6"/>
  <c r="F48" i="6"/>
  <c r="C46" i="6"/>
  <c r="B46" i="6"/>
  <c r="E45" i="6"/>
  <c r="G45" i="6"/>
  <c r="D45" i="6"/>
  <c r="A25" i="6"/>
  <c r="A23" i="6"/>
  <c r="A20" i="6"/>
  <c r="F16" i="6"/>
  <c r="F14" i="6"/>
  <c r="CO6" i="6"/>
  <c r="F6" i="6"/>
  <c r="CO4" i="6"/>
  <c r="F4" i="6"/>
  <c r="A1" i="6"/>
  <c r="L102" i="6" l="1"/>
  <c r="L321" i="6"/>
  <c r="AW336" i="6" s="1"/>
  <c r="L346" i="6"/>
  <c r="AT366" i="6" s="1"/>
  <c r="J352" i="6"/>
  <c r="J537" i="6"/>
  <c r="K539" i="6"/>
  <c r="I539" i="6" s="1"/>
  <c r="L564" i="6"/>
  <c r="I580" i="6"/>
  <c r="AW600" i="6"/>
  <c r="L719" i="6"/>
  <c r="L78" i="6"/>
  <c r="AW592" i="6"/>
  <c r="L119" i="6"/>
  <c r="J125" i="6"/>
  <c r="J325" i="6"/>
  <c r="J356" i="6"/>
  <c r="J381" i="6"/>
  <c r="J540" i="6"/>
  <c r="L617" i="6"/>
  <c r="AW608" i="6"/>
  <c r="J322" i="6"/>
  <c r="J326" i="6"/>
  <c r="J354" i="6"/>
  <c r="L372" i="6"/>
  <c r="AT391" i="6" s="1"/>
  <c r="L388" i="6" s="1"/>
  <c r="J378" i="6"/>
  <c r="J433" i="6"/>
  <c r="L480" i="6"/>
  <c r="L554" i="6"/>
  <c r="I536" i="6"/>
  <c r="L562" i="6"/>
  <c r="AW584" i="6"/>
  <c r="L614" i="6"/>
  <c r="I596" i="6"/>
  <c r="L739" i="6"/>
  <c r="AT277" i="6"/>
  <c r="L268" i="6"/>
  <c r="AO277" i="6" s="1"/>
  <c r="L763" i="6"/>
  <c r="AX606" i="6"/>
  <c r="K63" i="6"/>
  <c r="I63" i="6" s="1"/>
  <c r="L232" i="6"/>
  <c r="AT249" i="6" s="1"/>
  <c r="AN533" i="6"/>
  <c r="L563" i="6"/>
  <c r="AN539" i="6"/>
  <c r="L628" i="6"/>
  <c r="AX580" i="6"/>
  <c r="AW582" i="6"/>
  <c r="AX588" i="6"/>
  <c r="AW590" i="6"/>
  <c r="AX596" i="6"/>
  <c r="AW598" i="6"/>
  <c r="AX604" i="6"/>
  <c r="AW606" i="6"/>
  <c r="AX582" i="6"/>
  <c r="AX590" i="6"/>
  <c r="AX598" i="6"/>
  <c r="K61" i="6"/>
  <c r="I61" i="6" s="1"/>
  <c r="AN61" i="6"/>
  <c r="AN63" i="6"/>
  <c r="L82" i="6"/>
  <c r="L351" i="6"/>
  <c r="AW366" i="6" s="1"/>
  <c r="L404" i="6" s="1"/>
  <c r="L402" i="6" s="1"/>
  <c r="L432" i="6"/>
  <c r="AW439" i="6" s="1"/>
  <c r="J453" i="6"/>
  <c r="L517" i="6"/>
  <c r="J532" i="6"/>
  <c r="L552" i="6"/>
  <c r="J534" i="6"/>
  <c r="AN536" i="6"/>
  <c r="AW536" i="6"/>
  <c r="K543" i="6"/>
  <c r="I543" i="6" s="1"/>
  <c r="AW580" i="6"/>
  <c r="I586" i="6"/>
  <c r="AX586" i="6"/>
  <c r="AW588" i="6"/>
  <c r="AX594" i="6"/>
  <c r="AW596" i="6"/>
  <c r="AX602" i="6"/>
  <c r="AW604" i="6"/>
  <c r="AX610" i="6"/>
  <c r="L619" i="6"/>
  <c r="L615" i="6" s="1"/>
  <c r="L649" i="6"/>
  <c r="L646" i="6" s="1"/>
  <c r="L669" i="6" s="1"/>
  <c r="J51" i="6"/>
  <c r="L50" i="6"/>
  <c r="J108" i="6"/>
  <c r="L290" i="6"/>
  <c r="L288" i="6" s="1"/>
  <c r="L316" i="6"/>
  <c r="L315" i="6" s="1"/>
  <c r="J323" i="6"/>
  <c r="L377" i="6"/>
  <c r="AW391" i="6" s="1"/>
  <c r="J382" i="6"/>
  <c r="L446" i="6"/>
  <c r="L445" i="6" s="1"/>
  <c r="AO461" i="6" s="1"/>
  <c r="L452" i="6"/>
  <c r="AW461" i="6" s="1"/>
  <c r="K498" i="6"/>
  <c r="I498" i="6" s="1"/>
  <c r="L549" i="6"/>
  <c r="J544" i="6"/>
  <c r="AX584" i="6"/>
  <c r="AW586" i="6"/>
  <c r="I592" i="6"/>
  <c r="AX592" i="6"/>
  <c r="AW594" i="6"/>
  <c r="I600" i="6"/>
  <c r="AX600" i="6"/>
  <c r="AW602" i="6"/>
  <c r="AX608" i="6"/>
  <c r="AW610" i="6"/>
  <c r="L629" i="6"/>
  <c r="L663" i="6"/>
  <c r="L733" i="6"/>
  <c r="L730" i="6" s="1"/>
  <c r="AT59" i="6"/>
  <c r="L49" i="6"/>
  <c r="AO59" i="6" s="1"/>
  <c r="L109" i="6"/>
  <c r="AR113" i="6"/>
  <c r="AT113" i="6"/>
  <c r="L101" i="6"/>
  <c r="AO113" i="6" s="1"/>
  <c r="L168" i="6"/>
  <c r="AT176" i="6"/>
  <c r="AR461" i="6"/>
  <c r="AR263" i="6"/>
  <c r="L231" i="6"/>
  <c r="AO249" i="6" s="1"/>
  <c r="AR366" i="6"/>
  <c r="AR190" i="6"/>
  <c r="L186" i="6"/>
  <c r="L273" i="6"/>
  <c r="AR277" i="6"/>
  <c r="AR249" i="6"/>
  <c r="L254" i="6"/>
  <c r="AO263" i="6" s="1"/>
  <c r="AT263" i="6"/>
  <c r="L406" i="6"/>
  <c r="L694" i="6"/>
  <c r="AT130" i="6"/>
  <c r="L118" i="6"/>
  <c r="AO130" i="6" s="1"/>
  <c r="L143" i="6"/>
  <c r="L141" i="6" s="1"/>
  <c r="AR130" i="6"/>
  <c r="AR336" i="6"/>
  <c r="AT336" i="6"/>
  <c r="L514" i="6"/>
  <c r="L507" i="6"/>
  <c r="L637" i="6"/>
  <c r="K541" i="6"/>
  <c r="I541" i="6" s="1"/>
  <c r="L429" i="6"/>
  <c r="AW533" i="6"/>
  <c r="K545" i="6"/>
  <c r="I545" i="6" s="1"/>
  <c r="AN541" i="6"/>
  <c r="K584" i="6"/>
  <c r="I584" i="6" s="1"/>
  <c r="K590" i="6"/>
  <c r="I590" i="6" s="1"/>
  <c r="K598" i="6"/>
  <c r="I598" i="6" s="1"/>
  <c r="K602" i="6"/>
  <c r="I602" i="6" s="1"/>
  <c r="K610" i="6"/>
  <c r="I610" i="6" s="1"/>
  <c r="AN340" i="6"/>
  <c r="AO498" i="6"/>
  <c r="L505" i="6" s="1"/>
  <c r="L503" i="6" s="1"/>
  <c r="L500" i="6" s="1"/>
  <c r="L523" i="6" s="1"/>
  <c r="AN545" i="6"/>
  <c r="AR59" i="6"/>
  <c r="K340" i="6"/>
  <c r="I340" i="6" s="1"/>
  <c r="K582" i="6"/>
  <c r="I582" i="6" s="1"/>
  <c r="K588" i="6"/>
  <c r="I588" i="6" s="1"/>
  <c r="K594" i="6"/>
  <c r="I594" i="6" s="1"/>
  <c r="K608" i="6"/>
  <c r="I608" i="6" s="1"/>
  <c r="AN543" i="6"/>
  <c r="L436" i="6"/>
  <c r="K338" i="6"/>
  <c r="I338" i="6" s="1"/>
  <c r="L76" i="6"/>
  <c r="L74" i="6" s="1"/>
  <c r="AN580" i="6"/>
  <c r="AN586" i="6"/>
  <c r="AN592" i="6"/>
  <c r="AN596" i="6"/>
  <c r="AN600" i="6"/>
  <c r="AN604" i="6"/>
  <c r="AN606" i="6"/>
  <c r="AT190" i="6"/>
  <c r="L497" i="6"/>
  <c r="L561" i="6"/>
  <c r="AN338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" i="3"/>
  <c r="Y1" i="3"/>
  <c r="CX1" i="3" s="1"/>
  <c r="CU1" i="3"/>
  <c r="CV1" i="3"/>
  <c r="U28" i="1" s="1"/>
  <c r="CY1" i="3"/>
  <c r="CZ1" i="3"/>
  <c r="DA1" i="3"/>
  <c r="DB1" i="3"/>
  <c r="DC1" i="3"/>
  <c r="A2" i="3"/>
  <c r="Y2" i="3"/>
  <c r="CX2" i="3"/>
  <c r="CY2" i="3"/>
  <c r="CZ2" i="3"/>
  <c r="DA2" i="3"/>
  <c r="DB2" i="3"/>
  <c r="DC2" i="3"/>
  <c r="A3" i="3"/>
  <c r="Y3" i="3"/>
  <c r="CW3" i="3" s="1"/>
  <c r="V28" i="1" s="1"/>
  <c r="CY3" i="3"/>
  <c r="CZ3" i="3"/>
  <c r="DB3" i="3" s="1"/>
  <c r="DA3" i="3"/>
  <c r="DC3" i="3"/>
  <c r="A4" i="3"/>
  <c r="Y4" i="3"/>
  <c r="CW4" i="3"/>
  <c r="CX4" i="3"/>
  <c r="DG4" i="3" s="1"/>
  <c r="CY4" i="3"/>
  <c r="CZ4" i="3"/>
  <c r="DB4" i="3" s="1"/>
  <c r="DA4" i="3"/>
  <c r="DC4" i="3"/>
  <c r="DF4" i="3"/>
  <c r="DH4" i="3"/>
  <c r="A5" i="3"/>
  <c r="Y5" i="3"/>
  <c r="CU5" i="3"/>
  <c r="CY5" i="3"/>
  <c r="CZ5" i="3"/>
  <c r="DB5" i="3" s="1"/>
  <c r="DA5" i="3"/>
  <c r="DC5" i="3"/>
  <c r="A6" i="3"/>
  <c r="Y6" i="3"/>
  <c r="CX6" i="3"/>
  <c r="DF6" i="3" s="1"/>
  <c r="CY6" i="3"/>
  <c r="CZ6" i="3"/>
  <c r="DB6" i="3" s="1"/>
  <c r="DA6" i="3"/>
  <c r="DC6" i="3"/>
  <c r="A7" i="3"/>
  <c r="Y7" i="3"/>
  <c r="CW7" i="3"/>
  <c r="CX7" i="3"/>
  <c r="CY7" i="3"/>
  <c r="CZ7" i="3"/>
  <c r="DB7" i="3" s="1"/>
  <c r="DA7" i="3"/>
  <c r="DC7" i="3"/>
  <c r="A8" i="3"/>
  <c r="Y8" i="3"/>
  <c r="CW8" i="3" s="1"/>
  <c r="CY8" i="3"/>
  <c r="CZ8" i="3"/>
  <c r="DA8" i="3"/>
  <c r="DB8" i="3"/>
  <c r="DC8" i="3"/>
  <c r="A9" i="3"/>
  <c r="Y9" i="3"/>
  <c r="CX9" i="3"/>
  <c r="DF9" i="3" s="1"/>
  <c r="DJ9" i="3" s="1"/>
  <c r="CY9" i="3"/>
  <c r="CZ9" i="3"/>
  <c r="DB9" i="3" s="1"/>
  <c r="DA9" i="3"/>
  <c r="DC9" i="3"/>
  <c r="DH9" i="3"/>
  <c r="DI9" i="3"/>
  <c r="A10" i="3"/>
  <c r="Y10" i="3"/>
  <c r="CU10" i="3"/>
  <c r="CV10" i="3"/>
  <c r="CX10" i="3"/>
  <c r="CY10" i="3"/>
  <c r="CZ10" i="3"/>
  <c r="DA10" i="3"/>
  <c r="DB10" i="3"/>
  <c r="DC10" i="3"/>
  <c r="A11" i="3"/>
  <c r="Y11" i="3"/>
  <c r="CX11" i="3" s="1"/>
  <c r="CY11" i="3"/>
  <c r="CZ11" i="3"/>
  <c r="DA11" i="3"/>
  <c r="DB11" i="3"/>
  <c r="DC11" i="3"/>
  <c r="A12" i="3"/>
  <c r="Y12" i="3"/>
  <c r="CX12" i="3" s="1"/>
  <c r="CW12" i="3"/>
  <c r="CY12" i="3"/>
  <c r="CZ12" i="3"/>
  <c r="DB12" i="3" s="1"/>
  <c r="DA12" i="3"/>
  <c r="DC12" i="3"/>
  <c r="DH12" i="3"/>
  <c r="DI12" i="3"/>
  <c r="A13" i="3"/>
  <c r="Y13" i="3"/>
  <c r="CW13" i="3" s="1"/>
  <c r="V67" i="1" s="1"/>
  <c r="G119" i="6" s="1"/>
  <c r="CX13" i="3"/>
  <c r="DF13" i="3" s="1"/>
  <c r="CY13" i="3"/>
  <c r="CZ13" i="3"/>
  <c r="DB13" i="3" s="1"/>
  <c r="DA13" i="3"/>
  <c r="DC13" i="3"/>
  <c r="DG13" i="3"/>
  <c r="DI13" i="3"/>
  <c r="A14" i="3"/>
  <c r="Y14" i="3"/>
  <c r="CX14" i="3" s="1"/>
  <c r="CY14" i="3"/>
  <c r="CZ14" i="3"/>
  <c r="DA14" i="3"/>
  <c r="DB14" i="3"/>
  <c r="DC14" i="3"/>
  <c r="A15" i="3"/>
  <c r="Y15" i="3"/>
  <c r="CX15" i="3" s="1"/>
  <c r="CU15" i="3"/>
  <c r="CV15" i="3"/>
  <c r="U103" i="1" s="1"/>
  <c r="G166" i="6" s="1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DG16" i="3"/>
  <c r="DH16" i="3"/>
  <c r="A17" i="3"/>
  <c r="Y17" i="3"/>
  <c r="CW17" i="3" s="1"/>
  <c r="V103" i="1" s="1"/>
  <c r="G169" i="6" s="1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X20" i="3"/>
  <c r="CY20" i="3"/>
  <c r="CZ20" i="3"/>
  <c r="DB20" i="3" s="1"/>
  <c r="DA20" i="3"/>
  <c r="DC20" i="3"/>
  <c r="A21" i="3"/>
  <c r="Y21" i="3"/>
  <c r="CX21" i="3" s="1"/>
  <c r="CU21" i="3"/>
  <c r="CV21" i="3"/>
  <c r="CY21" i="3"/>
  <c r="CZ21" i="3"/>
  <c r="DB21" i="3" s="1"/>
  <c r="DA21" i="3"/>
  <c r="DC21" i="3"/>
  <c r="DH21" i="3"/>
  <c r="DI21" i="3"/>
  <c r="A22" i="3"/>
  <c r="Y22" i="3"/>
  <c r="CU22" i="3"/>
  <c r="CV22" i="3"/>
  <c r="CX22" i="3"/>
  <c r="DG22" i="3" s="1"/>
  <c r="CY22" i="3"/>
  <c r="CZ22" i="3"/>
  <c r="DB22" i="3" s="1"/>
  <c r="DA22" i="3"/>
  <c r="DC22" i="3"/>
  <c r="DF22" i="3"/>
  <c r="DH22" i="3"/>
  <c r="A23" i="3"/>
  <c r="Y23" i="3"/>
  <c r="CU23" i="3"/>
  <c r="CY23" i="3"/>
  <c r="CZ23" i="3"/>
  <c r="DB23" i="3" s="1"/>
  <c r="DA23" i="3"/>
  <c r="DC23" i="3"/>
  <c r="A24" i="3"/>
  <c r="Y24" i="3"/>
  <c r="CU24" i="3"/>
  <c r="CV24" i="3"/>
  <c r="CX24" i="3"/>
  <c r="CY24" i="3"/>
  <c r="CZ24" i="3"/>
  <c r="DA24" i="3"/>
  <c r="DB24" i="3"/>
  <c r="DC24" i="3"/>
  <c r="A25" i="3"/>
  <c r="Y25" i="3"/>
  <c r="CX25" i="3" s="1"/>
  <c r="CY25" i="3"/>
  <c r="CZ25" i="3"/>
  <c r="DA25" i="3"/>
  <c r="DB25" i="3"/>
  <c r="DC25" i="3"/>
  <c r="A26" i="3"/>
  <c r="Y26" i="3"/>
  <c r="CX26" i="3" s="1"/>
  <c r="CW26" i="3"/>
  <c r="CY26" i="3"/>
  <c r="CZ26" i="3"/>
  <c r="DB26" i="3" s="1"/>
  <c r="DA26" i="3"/>
  <c r="DC26" i="3"/>
  <c r="A27" i="3"/>
  <c r="Y27" i="3"/>
  <c r="CW27" i="3"/>
  <c r="CX27" i="3"/>
  <c r="DF27" i="3" s="1"/>
  <c r="CY27" i="3"/>
  <c r="CZ27" i="3"/>
  <c r="DB27" i="3" s="1"/>
  <c r="DA27" i="3"/>
  <c r="DC27" i="3"/>
  <c r="DG27" i="3"/>
  <c r="DI27" i="3"/>
  <c r="A28" i="3"/>
  <c r="Y28" i="3"/>
  <c r="CX28" i="3" s="1"/>
  <c r="CW28" i="3"/>
  <c r="V140" i="1" s="1"/>
  <c r="G232" i="6" s="1"/>
  <c r="CY28" i="3"/>
  <c r="CZ28" i="3"/>
  <c r="DA28" i="3"/>
  <c r="DB28" i="3"/>
  <c r="DC28" i="3"/>
  <c r="A29" i="3"/>
  <c r="Y29" i="3"/>
  <c r="CX29" i="3" s="1"/>
  <c r="CW29" i="3"/>
  <c r="CY29" i="3"/>
  <c r="CZ29" i="3"/>
  <c r="DB29" i="3" s="1"/>
  <c r="DA29" i="3"/>
  <c r="DC29" i="3"/>
  <c r="A30" i="3"/>
  <c r="Y30" i="3"/>
  <c r="CW30" i="3"/>
  <c r="CX30" i="3"/>
  <c r="DI30" i="3" s="1"/>
  <c r="CY30" i="3"/>
  <c r="CZ30" i="3"/>
  <c r="DB30" i="3" s="1"/>
  <c r="DA30" i="3"/>
  <c r="DC30" i="3"/>
  <c r="DF30" i="3"/>
  <c r="DG30" i="3"/>
  <c r="DJ30" i="3" s="1"/>
  <c r="DH30" i="3"/>
  <c r="A31" i="3"/>
  <c r="Y31" i="3"/>
  <c r="CX31" i="3" s="1"/>
  <c r="CY31" i="3"/>
  <c r="CZ31" i="3"/>
  <c r="DB31" i="3" s="1"/>
  <c r="DA31" i="3"/>
  <c r="DC31" i="3"/>
  <c r="DF31" i="3"/>
  <c r="DJ31" i="3" s="1"/>
  <c r="DH31" i="3"/>
  <c r="A32" i="3"/>
  <c r="Y32" i="3"/>
  <c r="CX32" i="3" s="1"/>
  <c r="CY32" i="3"/>
  <c r="CZ32" i="3"/>
  <c r="DA32" i="3"/>
  <c r="DB32" i="3"/>
  <c r="DC32" i="3"/>
  <c r="A33" i="3"/>
  <c r="Y33" i="3"/>
  <c r="CX33" i="3"/>
  <c r="CY33" i="3"/>
  <c r="CZ33" i="3"/>
  <c r="DA33" i="3"/>
  <c r="DB33" i="3"/>
  <c r="DC33" i="3"/>
  <c r="A34" i="3"/>
  <c r="Y34" i="3"/>
  <c r="CV34" i="3" s="1"/>
  <c r="U144" i="1" s="1"/>
  <c r="G252" i="6" s="1"/>
  <c r="CU34" i="3"/>
  <c r="CY34" i="3"/>
  <c r="CZ34" i="3"/>
  <c r="DB34" i="3" s="1"/>
  <c r="DA34" i="3"/>
  <c r="DC34" i="3"/>
  <c r="A35" i="3"/>
  <c r="Y35" i="3"/>
  <c r="CX35" i="3" s="1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V37" i="3" s="1"/>
  <c r="U145" i="1" s="1"/>
  <c r="G266" i="6" s="1"/>
  <c r="CU37" i="3"/>
  <c r="CX37" i="3"/>
  <c r="CY37" i="3"/>
  <c r="CZ37" i="3"/>
  <c r="DB37" i="3" s="1"/>
  <c r="DA37" i="3"/>
  <c r="DC37" i="3"/>
  <c r="A38" i="3"/>
  <c r="Y38" i="3"/>
  <c r="CX38" i="3"/>
  <c r="CY38" i="3"/>
  <c r="CZ38" i="3"/>
  <c r="DB38" i="3" s="1"/>
  <c r="DA38" i="3"/>
  <c r="DC38" i="3"/>
  <c r="DF38" i="3"/>
  <c r="A39" i="3"/>
  <c r="Y39" i="3"/>
  <c r="CW39" i="3" s="1"/>
  <c r="CX39" i="3"/>
  <c r="DG39" i="3" s="1"/>
  <c r="DJ39" i="3" s="1"/>
  <c r="CY39" i="3"/>
  <c r="CZ39" i="3"/>
  <c r="DA39" i="3"/>
  <c r="DB39" i="3"/>
  <c r="DC39" i="3"/>
  <c r="DF39" i="3"/>
  <c r="DH39" i="3"/>
  <c r="DI39" i="3"/>
  <c r="A40" i="3"/>
  <c r="Y40" i="3"/>
  <c r="CX40" i="3" s="1"/>
  <c r="CY40" i="3"/>
  <c r="CZ40" i="3"/>
  <c r="DB40" i="3" s="1"/>
  <c r="DA40" i="3"/>
  <c r="DC40" i="3"/>
  <c r="DI40" i="3"/>
  <c r="A41" i="3"/>
  <c r="Y41" i="3"/>
  <c r="CU41" i="3"/>
  <c r="CV41" i="3"/>
  <c r="CX41" i="3"/>
  <c r="CY41" i="3"/>
  <c r="CZ41" i="3"/>
  <c r="DB41" i="3" s="1"/>
  <c r="DA41" i="3"/>
  <c r="DC41" i="3"/>
  <c r="A42" i="3"/>
  <c r="Y42" i="3"/>
  <c r="CX42" i="3" s="1"/>
  <c r="CY42" i="3"/>
  <c r="CZ42" i="3"/>
  <c r="DA42" i="3"/>
  <c r="DB42" i="3"/>
  <c r="DC42" i="3"/>
  <c r="A43" i="3"/>
  <c r="Y43" i="3"/>
  <c r="CX43" i="3" s="1"/>
  <c r="CW43" i="3"/>
  <c r="CY43" i="3"/>
  <c r="CZ43" i="3"/>
  <c r="DB43" i="3" s="1"/>
  <c r="DA43" i="3"/>
  <c r="DC43" i="3"/>
  <c r="A44" i="3"/>
  <c r="Y44" i="3"/>
  <c r="CW44" i="3"/>
  <c r="CX44" i="3"/>
  <c r="DF44" i="3" s="1"/>
  <c r="CY44" i="3"/>
  <c r="CZ44" i="3"/>
  <c r="DB44" i="3" s="1"/>
  <c r="DA44" i="3"/>
  <c r="DC44" i="3"/>
  <c r="DG44" i="3"/>
  <c r="DI44" i="3"/>
  <c r="A45" i="3"/>
  <c r="Y45" i="3"/>
  <c r="CX45" i="3" s="1"/>
  <c r="CY45" i="3"/>
  <c r="CZ45" i="3"/>
  <c r="DB45" i="3" s="1"/>
  <c r="DA45" i="3"/>
  <c r="DC45" i="3"/>
  <c r="A46" i="3"/>
  <c r="Y46" i="3"/>
  <c r="CX46" i="3" s="1"/>
  <c r="CY46" i="3"/>
  <c r="CZ46" i="3"/>
  <c r="DA46" i="3"/>
  <c r="DB46" i="3"/>
  <c r="DC46" i="3"/>
  <c r="A47" i="3"/>
  <c r="Y47" i="3"/>
  <c r="CX47" i="3"/>
  <c r="DG47" i="3" s="1"/>
  <c r="CY47" i="3"/>
  <c r="CZ47" i="3"/>
  <c r="DA47" i="3"/>
  <c r="DB47" i="3"/>
  <c r="DC47" i="3"/>
  <c r="DF47" i="3"/>
  <c r="DJ47" i="3" s="1"/>
  <c r="DH47" i="3"/>
  <c r="DI47" i="3"/>
  <c r="A48" i="3"/>
  <c r="Y48" i="3"/>
  <c r="CX48" i="3" s="1"/>
  <c r="CY48" i="3"/>
  <c r="CZ48" i="3"/>
  <c r="DB48" i="3" s="1"/>
  <c r="DA48" i="3"/>
  <c r="DC48" i="3"/>
  <c r="DI48" i="3"/>
  <c r="A49" i="3"/>
  <c r="Y49" i="3"/>
  <c r="CX49" i="3"/>
  <c r="DH49" i="3" s="1"/>
  <c r="CY49" i="3"/>
  <c r="CZ49" i="3"/>
  <c r="DB49" i="3" s="1"/>
  <c r="DA49" i="3"/>
  <c r="DC49" i="3"/>
  <c r="DF49" i="3"/>
  <c r="DJ49" i="3" s="1"/>
  <c r="DG49" i="3"/>
  <c r="A50" i="3"/>
  <c r="Y50" i="3"/>
  <c r="CX50" i="3" s="1"/>
  <c r="CU50" i="3"/>
  <c r="CV50" i="3"/>
  <c r="CY50" i="3"/>
  <c r="CZ50" i="3"/>
  <c r="DA50" i="3"/>
  <c r="DB50" i="3"/>
  <c r="DC50" i="3"/>
  <c r="A51" i="3"/>
  <c r="Y51" i="3"/>
  <c r="CX51" i="3"/>
  <c r="DG51" i="3" s="1"/>
  <c r="CY51" i="3"/>
  <c r="CZ51" i="3"/>
  <c r="DA51" i="3"/>
  <c r="DB51" i="3"/>
  <c r="DC51" i="3"/>
  <c r="DF51" i="3"/>
  <c r="DH51" i="3"/>
  <c r="DI51" i="3"/>
  <c r="DJ51" i="3"/>
  <c r="A52" i="3"/>
  <c r="Y52" i="3"/>
  <c r="CW52" i="3" s="1"/>
  <c r="CY52" i="3"/>
  <c r="CZ52" i="3"/>
  <c r="DA52" i="3"/>
  <c r="DB52" i="3"/>
  <c r="DC52" i="3"/>
  <c r="A53" i="3"/>
  <c r="Y53" i="3"/>
  <c r="CW53" i="3"/>
  <c r="CX53" i="3"/>
  <c r="CY53" i="3"/>
  <c r="CZ53" i="3"/>
  <c r="DB53" i="3" s="1"/>
  <c r="DA53" i="3"/>
  <c r="DC53" i="3"/>
  <c r="A54" i="3"/>
  <c r="Y54" i="3"/>
  <c r="CX54" i="3" s="1"/>
  <c r="CY54" i="3"/>
  <c r="CZ54" i="3"/>
  <c r="DA54" i="3"/>
  <c r="DB54" i="3"/>
  <c r="DC54" i="3"/>
  <c r="A55" i="3"/>
  <c r="Y55" i="3"/>
  <c r="CX55" i="3"/>
  <c r="DG55" i="3" s="1"/>
  <c r="CY55" i="3"/>
  <c r="CZ55" i="3"/>
  <c r="DA55" i="3"/>
  <c r="DB55" i="3"/>
  <c r="DC55" i="3"/>
  <c r="DF55" i="3"/>
  <c r="DJ55" i="3" s="1"/>
  <c r="DH55" i="3"/>
  <c r="DI55" i="3"/>
  <c r="A56" i="3"/>
  <c r="Y56" i="3"/>
  <c r="CX56" i="3" s="1"/>
  <c r="CY56" i="3"/>
  <c r="CZ56" i="3"/>
  <c r="DB56" i="3" s="1"/>
  <c r="DA56" i="3"/>
  <c r="DC56" i="3"/>
  <c r="DI56" i="3"/>
  <c r="A57" i="3"/>
  <c r="Y57" i="3"/>
  <c r="CX57" i="3"/>
  <c r="DH57" i="3" s="1"/>
  <c r="CY57" i="3"/>
  <c r="CZ57" i="3"/>
  <c r="DB57" i="3" s="1"/>
  <c r="DA57" i="3"/>
  <c r="DC57" i="3"/>
  <c r="DF57" i="3"/>
  <c r="DJ57" i="3" s="1"/>
  <c r="DG57" i="3"/>
  <c r="A58" i="3"/>
  <c r="Y58" i="3"/>
  <c r="CX58" i="3"/>
  <c r="CY58" i="3"/>
  <c r="CZ58" i="3"/>
  <c r="DB58" i="3" s="1"/>
  <c r="DA58" i="3"/>
  <c r="DC58" i="3"/>
  <c r="DF58" i="3"/>
  <c r="DJ58" i="3" s="1"/>
  <c r="DG58" i="3"/>
  <c r="DH58" i="3"/>
  <c r="DI58" i="3"/>
  <c r="A59" i="3"/>
  <c r="Y59" i="3"/>
  <c r="CV59" i="3" s="1"/>
  <c r="CU59" i="3"/>
  <c r="CY59" i="3"/>
  <c r="CZ59" i="3"/>
  <c r="DA59" i="3"/>
  <c r="DB59" i="3"/>
  <c r="DC59" i="3"/>
  <c r="A60" i="3"/>
  <c r="Y60" i="3"/>
  <c r="CX60" i="3" s="1"/>
  <c r="CY60" i="3"/>
  <c r="CZ60" i="3"/>
  <c r="DB60" i="3" s="1"/>
  <c r="DA60" i="3"/>
  <c r="DC60" i="3"/>
  <c r="DI60" i="3"/>
  <c r="DJ60" i="3" s="1"/>
  <c r="A61" i="3"/>
  <c r="Y61" i="3"/>
  <c r="CW61" i="3"/>
  <c r="CX61" i="3"/>
  <c r="CY61" i="3"/>
  <c r="CZ61" i="3"/>
  <c r="DB61" i="3" s="1"/>
  <c r="DA61" i="3"/>
  <c r="DC61" i="3"/>
  <c r="A62" i="3"/>
  <c r="Y62" i="3"/>
  <c r="CX62" i="3" s="1"/>
  <c r="CW62" i="3"/>
  <c r="CY62" i="3"/>
  <c r="CZ62" i="3"/>
  <c r="DA62" i="3"/>
  <c r="DB62" i="3"/>
  <c r="DC62" i="3"/>
  <c r="A63" i="3"/>
  <c r="Y63" i="3"/>
  <c r="CX63" i="3"/>
  <c r="DG63" i="3" s="1"/>
  <c r="CY63" i="3"/>
  <c r="CZ63" i="3"/>
  <c r="DA63" i="3"/>
  <c r="DB63" i="3"/>
  <c r="DC63" i="3"/>
  <c r="DF63" i="3"/>
  <c r="DJ63" i="3" s="1"/>
  <c r="DH63" i="3"/>
  <c r="DI63" i="3"/>
  <c r="A64" i="3"/>
  <c r="Y64" i="3"/>
  <c r="CX64" i="3" s="1"/>
  <c r="CY64" i="3"/>
  <c r="CZ64" i="3"/>
  <c r="DB64" i="3" s="1"/>
  <c r="DA64" i="3"/>
  <c r="DC64" i="3"/>
  <c r="DI64" i="3"/>
  <c r="A65" i="3"/>
  <c r="Y65" i="3"/>
  <c r="CX65" i="3"/>
  <c r="DH65" i="3" s="1"/>
  <c r="CY65" i="3"/>
  <c r="CZ65" i="3"/>
  <c r="DB65" i="3" s="1"/>
  <c r="DA65" i="3"/>
  <c r="DC65" i="3"/>
  <c r="DF65" i="3"/>
  <c r="DJ65" i="3" s="1"/>
  <c r="DG65" i="3"/>
  <c r="A66" i="3"/>
  <c r="Y66" i="3"/>
  <c r="CX66" i="3"/>
  <c r="CY66" i="3"/>
  <c r="CZ66" i="3"/>
  <c r="DB66" i="3" s="1"/>
  <c r="DA66" i="3"/>
  <c r="DC66" i="3"/>
  <c r="DF66" i="3"/>
  <c r="DJ66" i="3" s="1"/>
  <c r="DG66" i="3"/>
  <c r="DH66" i="3"/>
  <c r="DI66" i="3"/>
  <c r="A67" i="3"/>
  <c r="Y67" i="3"/>
  <c r="CX67" i="3" s="1"/>
  <c r="CY67" i="3"/>
  <c r="CZ67" i="3"/>
  <c r="DB67" i="3" s="1"/>
  <c r="DA67" i="3"/>
  <c r="DC67" i="3"/>
  <c r="A68" i="3"/>
  <c r="Y68" i="3"/>
  <c r="CU68" i="3"/>
  <c r="CY68" i="3"/>
  <c r="CZ68" i="3"/>
  <c r="DB68" i="3" s="1"/>
  <c r="DA68" i="3"/>
  <c r="DC68" i="3"/>
  <c r="A69" i="3"/>
  <c r="Y69" i="3"/>
  <c r="CW69" i="3"/>
  <c r="CX69" i="3"/>
  <c r="CY69" i="3"/>
  <c r="CZ69" i="3"/>
  <c r="DB69" i="3" s="1"/>
  <c r="DA69" i="3"/>
  <c r="DC69" i="3"/>
  <c r="A70" i="3"/>
  <c r="Y70" i="3"/>
  <c r="CX70" i="3"/>
  <c r="CY70" i="3"/>
  <c r="CZ70" i="3"/>
  <c r="DB70" i="3" s="1"/>
  <c r="DA70" i="3"/>
  <c r="DC70" i="3"/>
  <c r="DF70" i="3"/>
  <c r="DJ70" i="3" s="1"/>
  <c r="A71" i="3"/>
  <c r="Y71" i="3"/>
  <c r="CX71" i="3"/>
  <c r="DF71" i="3" s="1"/>
  <c r="DJ71" i="3" s="1"/>
  <c r="CY71" i="3"/>
  <c r="CZ71" i="3"/>
  <c r="DA71" i="3"/>
  <c r="DB71" i="3"/>
  <c r="DC71" i="3"/>
  <c r="DG71" i="3"/>
  <c r="DH71" i="3"/>
  <c r="DI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X78" i="3" s="1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X81" i="3" s="1"/>
  <c r="CY81" i="3"/>
  <c r="CZ81" i="3"/>
  <c r="DB81" i="3" s="1"/>
  <c r="DA81" i="3"/>
  <c r="DC8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D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FR28" i="1"/>
  <c r="GL28" i="1"/>
  <c r="GO28" i="1"/>
  <c r="CC32" i="1" s="1"/>
  <c r="AT32" i="1" s="1"/>
  <c r="GP28" i="1"/>
  <c r="CD32" i="1" s="1"/>
  <c r="GV28" i="1"/>
  <c r="HC28" i="1"/>
  <c r="GX28" i="1" s="1"/>
  <c r="CJ32" i="1" s="1"/>
  <c r="O29" i="1"/>
  <c r="P29" i="1"/>
  <c r="Q29" i="1"/>
  <c r="R29" i="1"/>
  <c r="S29" i="1"/>
  <c r="T29" i="1"/>
  <c r="U29" i="1"/>
  <c r="V29" i="1"/>
  <c r="W29" i="1"/>
  <c r="X29" i="1"/>
  <c r="Y29" i="1"/>
  <c r="AB29" i="1"/>
  <c r="AC29" i="1"/>
  <c r="AD29" i="1"/>
  <c r="AE29" i="1"/>
  <c r="AF29" i="1"/>
  <c r="AG29" i="1"/>
  <c r="AH29" i="1"/>
  <c r="AI29" i="1"/>
  <c r="AJ29" i="1"/>
  <c r="CP29" i="1"/>
  <c r="FR29" i="1"/>
  <c r="GL29" i="1"/>
  <c r="GM29" i="1"/>
  <c r="GN29" i="1" s="1"/>
  <c r="GO29" i="1"/>
  <c r="GP29" i="1"/>
  <c r="GV29" i="1"/>
  <c r="GX29" i="1"/>
  <c r="O30" i="1"/>
  <c r="P30" i="1"/>
  <c r="Q30" i="1"/>
  <c r="R30" i="1"/>
  <c r="S30" i="1"/>
  <c r="T30" i="1"/>
  <c r="U30" i="1"/>
  <c r="V30" i="1"/>
  <c r="W30" i="1"/>
  <c r="X30" i="1"/>
  <c r="Y30" i="1"/>
  <c r="AB30" i="1"/>
  <c r="AC30" i="1"/>
  <c r="AD30" i="1"/>
  <c r="AE30" i="1"/>
  <c r="AF30" i="1"/>
  <c r="AG30" i="1"/>
  <c r="AH30" i="1"/>
  <c r="AI30" i="1"/>
  <c r="AJ30" i="1"/>
  <c r="CP30" i="1"/>
  <c r="FR30" i="1"/>
  <c r="GL30" i="1"/>
  <c r="GM30" i="1"/>
  <c r="GO30" i="1"/>
  <c r="GP30" i="1"/>
  <c r="GV30" i="1"/>
  <c r="GX30" i="1"/>
  <c r="B32" i="1"/>
  <c r="C32" i="1"/>
  <c r="C26" i="1" s="1"/>
  <c r="D32" i="1"/>
  <c r="F32" i="1"/>
  <c r="F26" i="1" s="1"/>
  <c r="G32" i="1"/>
  <c r="AJ32" i="1"/>
  <c r="BX32" i="1"/>
  <c r="BX26" i="1" s="1"/>
  <c r="BY32" i="1"/>
  <c r="CK32" i="1"/>
  <c r="CK26" i="1" s="1"/>
  <c r="CL32" i="1"/>
  <c r="CL26" i="1" s="1"/>
  <c r="D62" i="1"/>
  <c r="B64" i="1"/>
  <c r="E64" i="1"/>
  <c r="Z64" i="1"/>
  <c r="AA64" i="1"/>
  <c r="AM64" i="1"/>
  <c r="AN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L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V66" i="1"/>
  <c r="G102" i="6" s="1"/>
  <c r="AC66" i="1"/>
  <c r="AE66" i="1"/>
  <c r="AD66" i="1" s="1"/>
  <c r="AF66" i="1"/>
  <c r="AG66" i="1"/>
  <c r="AH66" i="1"/>
  <c r="AI66" i="1"/>
  <c r="AJ66" i="1"/>
  <c r="CQ66" i="1"/>
  <c r="CR66" i="1"/>
  <c r="CS66" i="1"/>
  <c r="CT66" i="1"/>
  <c r="CU66" i="1"/>
  <c r="T66" i="1" s="1"/>
  <c r="CV66" i="1"/>
  <c r="CW66" i="1"/>
  <c r="CX66" i="1"/>
  <c r="W66" i="1" s="1"/>
  <c r="FR66" i="1"/>
  <c r="GL66" i="1"/>
  <c r="GN66" i="1"/>
  <c r="GP66" i="1"/>
  <c r="GV66" i="1"/>
  <c r="HC66" i="1"/>
  <c r="GX66" i="1" s="1"/>
  <c r="C67" i="1"/>
  <c r="D67" i="1"/>
  <c r="U67" i="1"/>
  <c r="G116" i="6" s="1"/>
  <c r="AC67" i="1"/>
  <c r="AE67" i="1"/>
  <c r="AD67" i="1" s="1"/>
  <c r="AF67" i="1"/>
  <c r="AG67" i="1"/>
  <c r="AH67" i="1"/>
  <c r="AI67" i="1"/>
  <c r="AJ67" i="1"/>
  <c r="CX67" i="1" s="1"/>
  <c r="W67" i="1" s="1"/>
  <c r="CQ67" i="1"/>
  <c r="CR67" i="1"/>
  <c r="CS67" i="1"/>
  <c r="CT67" i="1"/>
  <c r="CU67" i="1"/>
  <c r="T67" i="1" s="1"/>
  <c r="CV67" i="1"/>
  <c r="CW67" i="1"/>
  <c r="FR67" i="1"/>
  <c r="GL67" i="1"/>
  <c r="GN67" i="1"/>
  <c r="GP67" i="1"/>
  <c r="GV67" i="1"/>
  <c r="HC67" i="1" s="1"/>
  <c r="GX67" i="1" s="1"/>
  <c r="B69" i="1"/>
  <c r="C69" i="1"/>
  <c r="C64" i="1" s="1"/>
  <c r="D69" i="1"/>
  <c r="D64" i="1" s="1"/>
  <c r="F69" i="1"/>
  <c r="F64" i="1" s="1"/>
  <c r="G69" i="1"/>
  <c r="G64" i="1" s="1"/>
  <c r="BX69" i="1"/>
  <c r="AO69" i="1" s="1"/>
  <c r="F73" i="1" s="1"/>
  <c r="CK69" i="1"/>
  <c r="CL69" i="1"/>
  <c r="BC69" i="1" s="1"/>
  <c r="CM69" i="1"/>
  <c r="BD69" i="1" s="1"/>
  <c r="F94" i="1" s="1"/>
  <c r="D99" i="1"/>
  <c r="B101" i="1"/>
  <c r="D101" i="1"/>
  <c r="E101" i="1"/>
  <c r="Z101" i="1"/>
  <c r="AA101" i="1"/>
  <c r="AG101" i="1"/>
  <c r="AM101" i="1"/>
  <c r="AN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CL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C103" i="1"/>
  <c r="D103" i="1"/>
  <c r="AC103" i="1"/>
  <c r="AE103" i="1"/>
  <c r="AD103" i="1" s="1"/>
  <c r="AF103" i="1"/>
  <c r="AG103" i="1"/>
  <c r="CU103" i="1" s="1"/>
  <c r="T103" i="1" s="1"/>
  <c r="AG106" i="1" s="1"/>
  <c r="AH103" i="1"/>
  <c r="AI103" i="1"/>
  <c r="AJ103" i="1"/>
  <c r="CX103" i="1" s="1"/>
  <c r="W103" i="1" s="1"/>
  <c r="AJ106" i="1" s="1"/>
  <c r="CQ103" i="1"/>
  <c r="CR103" i="1"/>
  <c r="CS103" i="1"/>
  <c r="CT103" i="1"/>
  <c r="CV103" i="1"/>
  <c r="CW103" i="1"/>
  <c r="FR103" i="1"/>
  <c r="GL103" i="1"/>
  <c r="GN103" i="1"/>
  <c r="GP103" i="1"/>
  <c r="GV103" i="1"/>
  <c r="HC103" i="1"/>
  <c r="GX103" i="1" s="1"/>
  <c r="CJ106" i="1" s="1"/>
  <c r="BA106" i="1" s="1"/>
  <c r="C104" i="1"/>
  <c r="D104" i="1"/>
  <c r="I104" i="1"/>
  <c r="CW20" i="3" s="1"/>
  <c r="V104" i="1" s="1"/>
  <c r="G183" i="6" s="1"/>
  <c r="K104" i="1"/>
  <c r="W104" i="1"/>
  <c r="AC104" i="1"/>
  <c r="AE104" i="1"/>
  <c r="AD104" i="1" s="1"/>
  <c r="AF104" i="1"/>
  <c r="AG104" i="1"/>
  <c r="CU104" i="1" s="1"/>
  <c r="T104" i="1" s="1"/>
  <c r="AH104" i="1"/>
  <c r="AI104" i="1"/>
  <c r="AJ104" i="1"/>
  <c r="CQ104" i="1"/>
  <c r="CR104" i="1"/>
  <c r="CS104" i="1"/>
  <c r="CT104" i="1"/>
  <c r="CV104" i="1"/>
  <c r="CW104" i="1"/>
  <c r="CX104" i="1"/>
  <c r="FR104" i="1"/>
  <c r="BY106" i="1" s="1"/>
  <c r="AP106" i="1" s="1"/>
  <c r="GL104" i="1"/>
  <c r="GN104" i="1"/>
  <c r="GP104" i="1"/>
  <c r="GV104" i="1"/>
  <c r="HC104" i="1"/>
  <c r="GX104" i="1" s="1"/>
  <c r="B106" i="1"/>
  <c r="C106" i="1"/>
  <c r="C101" i="1" s="1"/>
  <c r="D106" i="1"/>
  <c r="F106" i="1"/>
  <c r="F101" i="1" s="1"/>
  <c r="G106" i="1"/>
  <c r="G101" i="1" s="1"/>
  <c r="T106" i="1"/>
  <c r="T101" i="1" s="1"/>
  <c r="AO106" i="1"/>
  <c r="BB106" i="1"/>
  <c r="BX106" i="1"/>
  <c r="CK106" i="1"/>
  <c r="CK101" i="1" s="1"/>
  <c r="CL106" i="1"/>
  <c r="BC106" i="1" s="1"/>
  <c r="CM106" i="1"/>
  <c r="D136" i="1"/>
  <c r="E138" i="1"/>
  <c r="Z138" i="1"/>
  <c r="AA138" i="1"/>
  <c r="AM138" i="1"/>
  <c r="AN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AC140" i="1"/>
  <c r="AE140" i="1"/>
  <c r="AD140" i="1" s="1"/>
  <c r="AF140" i="1"/>
  <c r="AG140" i="1"/>
  <c r="AH140" i="1"/>
  <c r="AI140" i="1"/>
  <c r="AJ140" i="1"/>
  <c r="CX140" i="1" s="1"/>
  <c r="W140" i="1" s="1"/>
  <c r="CQ140" i="1"/>
  <c r="CR140" i="1"/>
  <c r="CS140" i="1"/>
  <c r="CT140" i="1"/>
  <c r="CU140" i="1"/>
  <c r="T140" i="1" s="1"/>
  <c r="CV140" i="1"/>
  <c r="CW140" i="1"/>
  <c r="FR140" i="1"/>
  <c r="GL140" i="1"/>
  <c r="GO140" i="1"/>
  <c r="GP140" i="1"/>
  <c r="GV140" i="1"/>
  <c r="HC140" i="1" s="1"/>
  <c r="GX140" i="1" s="1"/>
  <c r="I141" i="1"/>
  <c r="P141" i="1" s="1"/>
  <c r="Q141" i="1"/>
  <c r="T141" i="1"/>
  <c r="V141" i="1"/>
  <c r="AC141" i="1"/>
  <c r="AE141" i="1"/>
  <c r="AD141" i="1" s="1"/>
  <c r="AB141" i="1" s="1"/>
  <c r="AF141" i="1"/>
  <c r="AG141" i="1"/>
  <c r="AH141" i="1"/>
  <c r="AI141" i="1"/>
  <c r="AJ141" i="1"/>
  <c r="CP141" i="1"/>
  <c r="O141" i="1" s="1"/>
  <c r="CQ141" i="1"/>
  <c r="CR141" i="1"/>
  <c r="CS141" i="1"/>
  <c r="R141" i="1" s="1"/>
  <c r="CT141" i="1"/>
  <c r="S141" i="1" s="1"/>
  <c r="CU141" i="1"/>
  <c r="CV141" i="1"/>
  <c r="U141" i="1" s="1"/>
  <c r="CW141" i="1"/>
  <c r="CX141" i="1"/>
  <c r="W141" i="1" s="1"/>
  <c r="FR141" i="1"/>
  <c r="GL141" i="1"/>
  <c r="GO141" i="1"/>
  <c r="GP141" i="1"/>
  <c r="GV141" i="1"/>
  <c r="HC141" i="1" s="1"/>
  <c r="GX141" i="1"/>
  <c r="I142" i="1"/>
  <c r="Q142" i="1"/>
  <c r="R142" i="1"/>
  <c r="S142" i="1"/>
  <c r="T142" i="1"/>
  <c r="AC142" i="1"/>
  <c r="AD142" i="1"/>
  <c r="AB142" i="1" s="1"/>
  <c r="AE142" i="1"/>
  <c r="AF142" i="1"/>
  <c r="AG142" i="1"/>
  <c r="AH142" i="1"/>
  <c r="AI142" i="1"/>
  <c r="AJ142" i="1"/>
  <c r="CX142" i="1" s="1"/>
  <c r="W142" i="1" s="1"/>
  <c r="CQ142" i="1"/>
  <c r="P142" i="1" s="1"/>
  <c r="CP142" i="1" s="1"/>
  <c r="O142" i="1" s="1"/>
  <c r="CR142" i="1"/>
  <c r="CS142" i="1"/>
  <c r="CT142" i="1"/>
  <c r="CU142" i="1"/>
  <c r="CV142" i="1"/>
  <c r="U142" i="1" s="1"/>
  <c r="CW142" i="1"/>
  <c r="V142" i="1" s="1"/>
  <c r="FR142" i="1"/>
  <c r="GL142" i="1"/>
  <c r="GO142" i="1"/>
  <c r="GP142" i="1"/>
  <c r="GV142" i="1"/>
  <c r="HC142" i="1" s="1"/>
  <c r="GX142" i="1" s="1"/>
  <c r="I143" i="1"/>
  <c r="R143" i="1" s="1"/>
  <c r="P143" i="1"/>
  <c r="S143" i="1"/>
  <c r="AC143" i="1"/>
  <c r="AD143" i="1"/>
  <c r="AE143" i="1"/>
  <c r="AF143" i="1"/>
  <c r="AG143" i="1"/>
  <c r="CU143" i="1" s="1"/>
  <c r="T143" i="1" s="1"/>
  <c r="AH143" i="1"/>
  <c r="CV143" i="1" s="1"/>
  <c r="U143" i="1" s="1"/>
  <c r="AI143" i="1"/>
  <c r="CW143" i="1" s="1"/>
  <c r="V143" i="1" s="1"/>
  <c r="AJ143" i="1"/>
  <c r="CX143" i="1" s="1"/>
  <c r="W143" i="1" s="1"/>
  <c r="CQ143" i="1"/>
  <c r="CR143" i="1"/>
  <c r="Q143" i="1" s="1"/>
  <c r="CS143" i="1"/>
  <c r="CT143" i="1"/>
  <c r="FR143" i="1"/>
  <c r="GL143" i="1"/>
  <c r="GO143" i="1"/>
  <c r="GP143" i="1"/>
  <c r="GV143" i="1"/>
  <c r="HC143" i="1" s="1"/>
  <c r="GX143" i="1" s="1"/>
  <c r="C144" i="1"/>
  <c r="D144" i="1"/>
  <c r="W144" i="1"/>
  <c r="AC144" i="1"/>
  <c r="AE144" i="1"/>
  <c r="AD144" i="1" s="1"/>
  <c r="AF144" i="1"/>
  <c r="AG144" i="1"/>
  <c r="AH144" i="1"/>
  <c r="AI144" i="1"/>
  <c r="AJ144" i="1"/>
  <c r="CQ144" i="1"/>
  <c r="CR144" i="1"/>
  <c r="CS144" i="1"/>
  <c r="CT144" i="1"/>
  <c r="CU144" i="1"/>
  <c r="T144" i="1" s="1"/>
  <c r="CV144" i="1"/>
  <c r="CW144" i="1"/>
  <c r="CX144" i="1"/>
  <c r="FR144" i="1"/>
  <c r="GL144" i="1"/>
  <c r="GO144" i="1"/>
  <c r="GP144" i="1"/>
  <c r="GV144" i="1"/>
  <c r="GX144" i="1"/>
  <c r="HC144" i="1"/>
  <c r="C145" i="1"/>
  <c r="D145" i="1"/>
  <c r="V145" i="1"/>
  <c r="G269" i="6" s="1"/>
  <c r="AC145" i="1"/>
  <c r="AE145" i="1"/>
  <c r="AD145" i="1" s="1"/>
  <c r="AF145" i="1"/>
  <c r="AG145" i="1"/>
  <c r="AH145" i="1"/>
  <c r="AI145" i="1"/>
  <c r="AJ145" i="1"/>
  <c r="CX145" i="1" s="1"/>
  <c r="W145" i="1" s="1"/>
  <c r="CQ145" i="1"/>
  <c r="CR145" i="1"/>
  <c r="CS145" i="1"/>
  <c r="CT145" i="1"/>
  <c r="CU145" i="1"/>
  <c r="T145" i="1" s="1"/>
  <c r="CV145" i="1"/>
  <c r="CW145" i="1"/>
  <c r="FR145" i="1"/>
  <c r="GL145" i="1"/>
  <c r="GO145" i="1"/>
  <c r="GP145" i="1"/>
  <c r="GV145" i="1"/>
  <c r="GX145" i="1"/>
  <c r="HC145" i="1"/>
  <c r="I146" i="1"/>
  <c r="T146" i="1"/>
  <c r="AC146" i="1"/>
  <c r="AE146" i="1"/>
  <c r="AD146" i="1" s="1"/>
  <c r="AB146" i="1" s="1"/>
  <c r="AF146" i="1"/>
  <c r="AG146" i="1"/>
  <c r="CU146" i="1" s="1"/>
  <c r="AH146" i="1"/>
  <c r="CV146" i="1" s="1"/>
  <c r="AI146" i="1"/>
  <c r="AJ146" i="1"/>
  <c r="CX146" i="1" s="1"/>
  <c r="CQ146" i="1"/>
  <c r="CR146" i="1"/>
  <c r="Q146" i="1" s="1"/>
  <c r="CS146" i="1"/>
  <c r="CT146" i="1"/>
  <c r="CW146" i="1"/>
  <c r="FR146" i="1"/>
  <c r="GL146" i="1"/>
  <c r="GO146" i="1"/>
  <c r="GP146" i="1"/>
  <c r="GV146" i="1"/>
  <c r="HC146" i="1" s="1"/>
  <c r="B148" i="1"/>
  <c r="B138" i="1" s="1"/>
  <c r="C148" i="1"/>
  <c r="C138" i="1" s="1"/>
  <c r="D148" i="1"/>
  <c r="D138" i="1" s="1"/>
  <c r="F148" i="1"/>
  <c r="F138" i="1" s="1"/>
  <c r="G148" i="1"/>
  <c r="G138" i="1" s="1"/>
  <c r="BC148" i="1"/>
  <c r="BD148" i="1"/>
  <c r="BD138" i="1" s="1"/>
  <c r="BX148" i="1"/>
  <c r="CK148" i="1"/>
  <c r="CK138" i="1" s="1"/>
  <c r="CL148" i="1"/>
  <c r="CL138" i="1" s="1"/>
  <c r="CM148" i="1"/>
  <c r="CM138" i="1" s="1"/>
  <c r="F173" i="1"/>
  <c r="D178" i="1"/>
  <c r="E180" i="1"/>
  <c r="Z180" i="1"/>
  <c r="AA180" i="1"/>
  <c r="AM180" i="1"/>
  <c r="AN180" i="1"/>
  <c r="BC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CK180" i="1"/>
  <c r="CN180" i="1"/>
  <c r="CO180" i="1"/>
  <c r="CP180" i="1"/>
  <c r="CQ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G180" i="1"/>
  <c r="DH180" i="1"/>
  <c r="DI180" i="1"/>
  <c r="DJ180" i="1"/>
  <c r="DK180" i="1"/>
  <c r="DL180" i="1"/>
  <c r="DM180" i="1"/>
  <c r="DN180" i="1"/>
  <c r="DO180" i="1"/>
  <c r="DP180" i="1"/>
  <c r="DQ180" i="1"/>
  <c r="DR180" i="1"/>
  <c r="DS180" i="1"/>
  <c r="DT180" i="1"/>
  <c r="DU180" i="1"/>
  <c r="DV180" i="1"/>
  <c r="DW180" i="1"/>
  <c r="DX180" i="1"/>
  <c r="DY180" i="1"/>
  <c r="DZ180" i="1"/>
  <c r="EA180" i="1"/>
  <c r="EB180" i="1"/>
  <c r="EC180" i="1"/>
  <c r="ED180" i="1"/>
  <c r="EE180" i="1"/>
  <c r="EF180" i="1"/>
  <c r="EG180" i="1"/>
  <c r="EH180" i="1"/>
  <c r="EI180" i="1"/>
  <c r="EJ180" i="1"/>
  <c r="EK180" i="1"/>
  <c r="EL180" i="1"/>
  <c r="EM180" i="1"/>
  <c r="EN180" i="1"/>
  <c r="EO180" i="1"/>
  <c r="EP180" i="1"/>
  <c r="EQ180" i="1"/>
  <c r="ER180" i="1"/>
  <c r="ES180" i="1"/>
  <c r="ET180" i="1"/>
  <c r="EU180" i="1"/>
  <c r="EV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FP180" i="1"/>
  <c r="FQ180" i="1"/>
  <c r="FR180" i="1"/>
  <c r="FS180" i="1"/>
  <c r="FT180" i="1"/>
  <c r="FU180" i="1"/>
  <c r="FV180" i="1"/>
  <c r="FW180" i="1"/>
  <c r="FX180" i="1"/>
  <c r="FY180" i="1"/>
  <c r="FZ180" i="1"/>
  <c r="GA180" i="1"/>
  <c r="GB180" i="1"/>
  <c r="GC180" i="1"/>
  <c r="GD180" i="1"/>
  <c r="GE180" i="1"/>
  <c r="GF180" i="1"/>
  <c r="GG180" i="1"/>
  <c r="GH180" i="1"/>
  <c r="GI180" i="1"/>
  <c r="GJ180" i="1"/>
  <c r="GK180" i="1"/>
  <c r="GL180" i="1"/>
  <c r="GM180" i="1"/>
  <c r="GN180" i="1"/>
  <c r="GO180" i="1"/>
  <c r="GP180" i="1"/>
  <c r="GQ180" i="1"/>
  <c r="GR180" i="1"/>
  <c r="GS180" i="1"/>
  <c r="GT180" i="1"/>
  <c r="GU180" i="1"/>
  <c r="GV180" i="1"/>
  <c r="GW180" i="1"/>
  <c r="GX180" i="1"/>
  <c r="C182" i="1"/>
  <c r="D182" i="1"/>
  <c r="U182" i="1"/>
  <c r="G313" i="6" s="1"/>
  <c r="V182" i="1"/>
  <c r="G316" i="6" s="1"/>
  <c r="W182" i="1"/>
  <c r="AC182" i="1"/>
  <c r="AE182" i="1"/>
  <c r="AD182" i="1" s="1"/>
  <c r="AB182" i="1" s="1"/>
  <c r="AF182" i="1"/>
  <c r="AG182" i="1"/>
  <c r="AH182" i="1"/>
  <c r="AI182" i="1"/>
  <c r="AJ182" i="1"/>
  <c r="CQ182" i="1"/>
  <c r="CR182" i="1"/>
  <c r="CS182" i="1"/>
  <c r="CT182" i="1"/>
  <c r="CU182" i="1"/>
  <c r="T182" i="1" s="1"/>
  <c r="CV182" i="1"/>
  <c r="CW182" i="1"/>
  <c r="CX182" i="1"/>
  <c r="FR182" i="1"/>
  <c r="GL182" i="1"/>
  <c r="GO182" i="1"/>
  <c r="GP182" i="1"/>
  <c r="GV182" i="1"/>
  <c r="HC182" i="1"/>
  <c r="GX182" i="1" s="1"/>
  <c r="O183" i="1"/>
  <c r="P183" i="1"/>
  <c r="Q183" i="1"/>
  <c r="R183" i="1"/>
  <c r="S183" i="1"/>
  <c r="T183" i="1"/>
  <c r="U183" i="1"/>
  <c r="V183" i="1"/>
  <c r="W183" i="1"/>
  <c r="X183" i="1"/>
  <c r="Y183" i="1"/>
  <c r="AB183" i="1"/>
  <c r="AC183" i="1"/>
  <c r="AD183" i="1"/>
  <c r="AE183" i="1"/>
  <c r="AF183" i="1"/>
  <c r="AG183" i="1"/>
  <c r="AH183" i="1"/>
  <c r="AI183" i="1"/>
  <c r="AJ183" i="1"/>
  <c r="CP183" i="1"/>
  <c r="GM183" i="1" s="1"/>
  <c r="FR183" i="1"/>
  <c r="GL183" i="1"/>
  <c r="GO183" i="1"/>
  <c r="GP183" i="1"/>
  <c r="GV183" i="1"/>
  <c r="GX183" i="1"/>
  <c r="O184" i="1"/>
  <c r="P184" i="1"/>
  <c r="Q184" i="1"/>
  <c r="R184" i="1"/>
  <c r="S184" i="1"/>
  <c r="T184" i="1"/>
  <c r="U184" i="1"/>
  <c r="V184" i="1"/>
  <c r="W184" i="1"/>
  <c r="X184" i="1"/>
  <c r="Y184" i="1"/>
  <c r="AB184" i="1"/>
  <c r="CP184" i="1" s="1"/>
  <c r="GM184" i="1" s="1"/>
  <c r="AC184" i="1"/>
  <c r="AD184" i="1"/>
  <c r="AE184" i="1"/>
  <c r="AF184" i="1"/>
  <c r="AG184" i="1"/>
  <c r="AH184" i="1"/>
  <c r="AI184" i="1"/>
  <c r="AJ184" i="1"/>
  <c r="FR184" i="1"/>
  <c r="GL184" i="1"/>
  <c r="GO184" i="1"/>
  <c r="GP184" i="1"/>
  <c r="GV184" i="1"/>
  <c r="GX184" i="1"/>
  <c r="C185" i="1"/>
  <c r="D185" i="1"/>
  <c r="U185" i="1"/>
  <c r="G343" i="6" s="1"/>
  <c r="V185" i="1"/>
  <c r="G346" i="6" s="1"/>
  <c r="AC185" i="1"/>
  <c r="AE185" i="1"/>
  <c r="AD185" i="1" s="1"/>
  <c r="AF185" i="1"/>
  <c r="AG185" i="1"/>
  <c r="CU185" i="1" s="1"/>
  <c r="T185" i="1" s="1"/>
  <c r="AH185" i="1"/>
  <c r="AI185" i="1"/>
  <c r="AJ185" i="1"/>
  <c r="CX185" i="1" s="1"/>
  <c r="W185" i="1" s="1"/>
  <c r="CQ185" i="1"/>
  <c r="CR185" i="1"/>
  <c r="CS185" i="1"/>
  <c r="CT185" i="1"/>
  <c r="CV185" i="1"/>
  <c r="CW185" i="1"/>
  <c r="FR185" i="1"/>
  <c r="GL185" i="1"/>
  <c r="GO185" i="1"/>
  <c r="GP185" i="1"/>
  <c r="GV185" i="1"/>
  <c r="HC185" i="1" s="1"/>
  <c r="GX185" i="1" s="1"/>
  <c r="C186" i="1"/>
  <c r="D186" i="1"/>
  <c r="U186" i="1"/>
  <c r="G369" i="6" s="1"/>
  <c r="V186" i="1"/>
  <c r="G372" i="6" s="1"/>
  <c r="W186" i="1"/>
  <c r="AC186" i="1"/>
  <c r="AE186" i="1"/>
  <c r="AD186" i="1" s="1"/>
  <c r="AF186" i="1"/>
  <c r="AG186" i="1"/>
  <c r="AH186" i="1"/>
  <c r="AI186" i="1"/>
  <c r="AJ186" i="1"/>
  <c r="CQ186" i="1"/>
  <c r="CR186" i="1"/>
  <c r="CS186" i="1"/>
  <c r="CT186" i="1"/>
  <c r="CU186" i="1"/>
  <c r="T186" i="1" s="1"/>
  <c r="CV186" i="1"/>
  <c r="CW186" i="1"/>
  <c r="CX186" i="1"/>
  <c r="FR186" i="1"/>
  <c r="GL186" i="1"/>
  <c r="GO186" i="1"/>
  <c r="GP186" i="1"/>
  <c r="GV186" i="1"/>
  <c r="HC186" i="1"/>
  <c r="GX186" i="1" s="1"/>
  <c r="B188" i="1"/>
  <c r="B180" i="1" s="1"/>
  <c r="C188" i="1"/>
  <c r="C180" i="1" s="1"/>
  <c r="D188" i="1"/>
  <c r="D180" i="1" s="1"/>
  <c r="F188" i="1"/>
  <c r="F180" i="1" s="1"/>
  <c r="G188" i="1"/>
  <c r="G180" i="1" s="1"/>
  <c r="BC188" i="1"/>
  <c r="F204" i="1" s="1"/>
  <c r="BX188" i="1"/>
  <c r="BX180" i="1" s="1"/>
  <c r="CK188" i="1"/>
  <c r="BB188" i="1" s="1"/>
  <c r="CL188" i="1"/>
  <c r="CL180" i="1" s="1"/>
  <c r="D218" i="1"/>
  <c r="D220" i="1"/>
  <c r="E220" i="1"/>
  <c r="Z220" i="1"/>
  <c r="AA220" i="1"/>
  <c r="AM220" i="1"/>
  <c r="AN220" i="1"/>
  <c r="BC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CK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GX220" i="1"/>
  <c r="C222" i="1"/>
  <c r="D222" i="1"/>
  <c r="T222" i="1"/>
  <c r="V222" i="1"/>
  <c r="G430" i="6" s="1"/>
  <c r="AC222" i="1"/>
  <c r="AE222" i="1"/>
  <c r="AD222" i="1" s="1"/>
  <c r="AF222" i="1"/>
  <c r="AG222" i="1"/>
  <c r="AH222" i="1"/>
  <c r="AI222" i="1"/>
  <c r="AJ222" i="1"/>
  <c r="CQ222" i="1"/>
  <c r="CR222" i="1"/>
  <c r="CS222" i="1"/>
  <c r="CT222" i="1"/>
  <c r="CU222" i="1"/>
  <c r="CV222" i="1"/>
  <c r="CW222" i="1"/>
  <c r="CX222" i="1"/>
  <c r="W222" i="1" s="1"/>
  <c r="FR222" i="1"/>
  <c r="GL222" i="1"/>
  <c r="GO222" i="1"/>
  <c r="GP222" i="1"/>
  <c r="GV222" i="1"/>
  <c r="HC222" i="1"/>
  <c r="GX222" i="1" s="1"/>
  <c r="C223" i="1"/>
  <c r="D223" i="1"/>
  <c r="I223" i="1"/>
  <c r="GX223" i="1" s="1"/>
  <c r="K223" i="1"/>
  <c r="AC223" i="1"/>
  <c r="AE223" i="1"/>
  <c r="AD223" i="1" s="1"/>
  <c r="AF223" i="1"/>
  <c r="AG223" i="1"/>
  <c r="CU223" i="1" s="1"/>
  <c r="T223" i="1" s="1"/>
  <c r="AH223" i="1"/>
  <c r="AI223" i="1"/>
  <c r="AJ223" i="1"/>
  <c r="CX223" i="1" s="1"/>
  <c r="CQ223" i="1"/>
  <c r="CR223" i="1"/>
  <c r="CS223" i="1"/>
  <c r="CT223" i="1"/>
  <c r="CV223" i="1"/>
  <c r="CW223" i="1"/>
  <c r="FR223" i="1"/>
  <c r="GL223" i="1"/>
  <c r="GN223" i="1"/>
  <c r="GP223" i="1"/>
  <c r="GV223" i="1"/>
  <c r="HC223" i="1" s="1"/>
  <c r="I224" i="1"/>
  <c r="S224" i="1"/>
  <c r="T224" i="1"/>
  <c r="Y224" i="1"/>
  <c r="AB224" i="1"/>
  <c r="AC224" i="1"/>
  <c r="AD224" i="1"/>
  <c r="AE224" i="1"/>
  <c r="AF224" i="1"/>
  <c r="AG224" i="1"/>
  <c r="AH224" i="1"/>
  <c r="AI224" i="1"/>
  <c r="AJ224" i="1"/>
  <c r="CP224" i="1"/>
  <c r="CQ224" i="1"/>
  <c r="CR224" i="1"/>
  <c r="Q224" i="1" s="1"/>
  <c r="CS224" i="1"/>
  <c r="R224" i="1" s="1"/>
  <c r="CT224" i="1"/>
  <c r="CU224" i="1"/>
  <c r="CV224" i="1"/>
  <c r="U224" i="1" s="1"/>
  <c r="CW224" i="1"/>
  <c r="V224" i="1" s="1"/>
  <c r="CX224" i="1"/>
  <c r="W224" i="1" s="1"/>
  <c r="CY224" i="1"/>
  <c r="X224" i="1" s="1"/>
  <c r="CZ224" i="1"/>
  <c r="FR224" i="1"/>
  <c r="GL224" i="1"/>
  <c r="GN224" i="1"/>
  <c r="GP224" i="1"/>
  <c r="GV224" i="1"/>
  <c r="HC224" i="1"/>
  <c r="GX224" i="1" s="1"/>
  <c r="B226" i="1"/>
  <c r="B220" i="1" s="1"/>
  <c r="C226" i="1"/>
  <c r="C220" i="1" s="1"/>
  <c r="D226" i="1"/>
  <c r="F226" i="1"/>
  <c r="F220" i="1" s="1"/>
  <c r="G226" i="1"/>
  <c r="G220" i="1" s="1"/>
  <c r="BB226" i="1"/>
  <c r="BC226" i="1"/>
  <c r="F242" i="1" s="1"/>
  <c r="BX226" i="1"/>
  <c r="CK226" i="1"/>
  <c r="CL226" i="1"/>
  <c r="CL220" i="1" s="1"/>
  <c r="CM226" i="1"/>
  <c r="CM220" i="1" s="1"/>
  <c r="D256" i="1"/>
  <c r="E258" i="1"/>
  <c r="R258" i="1"/>
  <c r="Z258" i="1"/>
  <c r="AA258" i="1"/>
  <c r="AM258" i="1"/>
  <c r="AN258" i="1"/>
  <c r="BB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BX258" i="1"/>
  <c r="BY258" i="1"/>
  <c r="CJ258" i="1"/>
  <c r="CM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C260" i="1"/>
  <c r="D260" i="1"/>
  <c r="Q260" i="1"/>
  <c r="AD262" i="1" s="1"/>
  <c r="AD258" i="1" s="1"/>
  <c r="V260" i="1"/>
  <c r="AI262" i="1" s="1"/>
  <c r="AB260" i="1"/>
  <c r="AC260" i="1"/>
  <c r="AD260" i="1"/>
  <c r="AE260" i="1"/>
  <c r="AF260" i="1"/>
  <c r="AG260" i="1"/>
  <c r="AH260" i="1"/>
  <c r="AI260" i="1"/>
  <c r="AJ260" i="1"/>
  <c r="CQ260" i="1"/>
  <c r="P260" i="1" s="1"/>
  <c r="CR260" i="1"/>
  <c r="CS260" i="1"/>
  <c r="R260" i="1" s="1"/>
  <c r="CT260" i="1"/>
  <c r="S260" i="1" s="1"/>
  <c r="AF262" i="1" s="1"/>
  <c r="CU260" i="1"/>
  <c r="T260" i="1" s="1"/>
  <c r="AG262" i="1" s="1"/>
  <c r="CV260" i="1"/>
  <c r="U260" i="1" s="1"/>
  <c r="CW260" i="1"/>
  <c r="CX260" i="1"/>
  <c r="W260" i="1" s="1"/>
  <c r="AJ262" i="1" s="1"/>
  <c r="CY260" i="1"/>
  <c r="X260" i="1" s="1"/>
  <c r="CZ260" i="1"/>
  <c r="Y260" i="1" s="1"/>
  <c r="AL262" i="1" s="1"/>
  <c r="FR260" i="1"/>
  <c r="GL260" i="1"/>
  <c r="GO260" i="1"/>
  <c r="CC262" i="1" s="1"/>
  <c r="GP260" i="1"/>
  <c r="CD262" i="1" s="1"/>
  <c r="GV260" i="1"/>
  <c r="GX260" i="1"/>
  <c r="HC260" i="1"/>
  <c r="B262" i="1"/>
  <c r="B258" i="1" s="1"/>
  <c r="C262" i="1"/>
  <c r="C258" i="1" s="1"/>
  <c r="D262" i="1"/>
  <c r="D258" i="1" s="1"/>
  <c r="F262" i="1"/>
  <c r="F258" i="1" s="1"/>
  <c r="G262" i="1"/>
  <c r="G258" i="1" s="1"/>
  <c r="R262" i="1"/>
  <c r="F276" i="1" s="1"/>
  <c r="AE262" i="1"/>
  <c r="AE258" i="1" s="1"/>
  <c r="AH262" i="1"/>
  <c r="U262" i="1" s="1"/>
  <c r="U258" i="1" s="1"/>
  <c r="AK262" i="1"/>
  <c r="X262" i="1" s="1"/>
  <c r="BA262" i="1"/>
  <c r="BB262" i="1"/>
  <c r="F275" i="1" s="1"/>
  <c r="BX262" i="1"/>
  <c r="BY262" i="1"/>
  <c r="BZ262" i="1"/>
  <c r="AQ262" i="1" s="1"/>
  <c r="CJ262" i="1"/>
  <c r="CK262" i="1"/>
  <c r="CK258" i="1" s="1"/>
  <c r="CL262" i="1"/>
  <c r="BC262" i="1" s="1"/>
  <c r="BC258" i="1" s="1"/>
  <c r="CM262" i="1"/>
  <c r="BD262" i="1" s="1"/>
  <c r="F278" i="1"/>
  <c r="F284" i="1"/>
  <c r="D292" i="1"/>
  <c r="E294" i="1"/>
  <c r="F294" i="1"/>
  <c r="G294" i="1"/>
  <c r="Z294" i="1"/>
  <c r="AA294" i="1"/>
  <c r="AM294" i="1"/>
  <c r="AN294" i="1"/>
  <c r="BD294" i="1"/>
  <c r="BE294" i="1"/>
  <c r="BF294" i="1"/>
  <c r="BG294" i="1"/>
  <c r="BH294" i="1"/>
  <c r="BI294" i="1"/>
  <c r="BJ294" i="1"/>
  <c r="BK294" i="1"/>
  <c r="BL294" i="1"/>
  <c r="BM294" i="1"/>
  <c r="BN294" i="1"/>
  <c r="BO294" i="1"/>
  <c r="BP294" i="1"/>
  <c r="BQ294" i="1"/>
  <c r="BR294" i="1"/>
  <c r="BS294" i="1"/>
  <c r="BT294" i="1"/>
  <c r="BU294" i="1"/>
  <c r="BV294" i="1"/>
  <c r="BW294" i="1"/>
  <c r="CL294" i="1"/>
  <c r="CM294" i="1"/>
  <c r="CN294" i="1"/>
  <c r="CO294" i="1"/>
  <c r="CP294" i="1"/>
  <c r="CQ294" i="1"/>
  <c r="CR294" i="1"/>
  <c r="CS294" i="1"/>
  <c r="CT294" i="1"/>
  <c r="CU294" i="1"/>
  <c r="CV294" i="1"/>
  <c r="CW294" i="1"/>
  <c r="CX294" i="1"/>
  <c r="CY294" i="1"/>
  <c r="CZ294" i="1"/>
  <c r="DA294" i="1"/>
  <c r="DB294" i="1"/>
  <c r="DC294" i="1"/>
  <c r="DD294" i="1"/>
  <c r="DE294" i="1"/>
  <c r="DF294" i="1"/>
  <c r="DG294" i="1"/>
  <c r="DH294" i="1"/>
  <c r="DI294" i="1"/>
  <c r="DJ294" i="1"/>
  <c r="DK294" i="1"/>
  <c r="DL294" i="1"/>
  <c r="DM294" i="1"/>
  <c r="DN294" i="1"/>
  <c r="DO294" i="1"/>
  <c r="DP294" i="1"/>
  <c r="DQ294" i="1"/>
  <c r="DR294" i="1"/>
  <c r="DS294" i="1"/>
  <c r="DT294" i="1"/>
  <c r="DU294" i="1"/>
  <c r="DV294" i="1"/>
  <c r="DW294" i="1"/>
  <c r="DX294" i="1"/>
  <c r="DY294" i="1"/>
  <c r="DZ294" i="1"/>
  <c r="EA294" i="1"/>
  <c r="EB294" i="1"/>
  <c r="EC294" i="1"/>
  <c r="ED294" i="1"/>
  <c r="EE294" i="1"/>
  <c r="EF294" i="1"/>
  <c r="EG294" i="1"/>
  <c r="EH294" i="1"/>
  <c r="EI294" i="1"/>
  <c r="EJ294" i="1"/>
  <c r="EK294" i="1"/>
  <c r="EL294" i="1"/>
  <c r="EM294" i="1"/>
  <c r="EN294" i="1"/>
  <c r="EO294" i="1"/>
  <c r="EP294" i="1"/>
  <c r="EQ294" i="1"/>
  <c r="ER294" i="1"/>
  <c r="ES294" i="1"/>
  <c r="ET294" i="1"/>
  <c r="EU294" i="1"/>
  <c r="EV294" i="1"/>
  <c r="EW294" i="1"/>
  <c r="EX294" i="1"/>
  <c r="EY294" i="1"/>
  <c r="EZ294" i="1"/>
  <c r="FA294" i="1"/>
  <c r="FB294" i="1"/>
  <c r="FC294" i="1"/>
  <c r="FD294" i="1"/>
  <c r="FE294" i="1"/>
  <c r="FF294" i="1"/>
  <c r="FG294" i="1"/>
  <c r="FH294" i="1"/>
  <c r="FI294" i="1"/>
  <c r="FJ294" i="1"/>
  <c r="FK294" i="1"/>
  <c r="FL294" i="1"/>
  <c r="FM294" i="1"/>
  <c r="FN294" i="1"/>
  <c r="FO294" i="1"/>
  <c r="FP294" i="1"/>
  <c r="FQ294" i="1"/>
  <c r="FR294" i="1"/>
  <c r="FS294" i="1"/>
  <c r="FT294" i="1"/>
  <c r="FU294" i="1"/>
  <c r="FV294" i="1"/>
  <c r="FW294" i="1"/>
  <c r="FX294" i="1"/>
  <c r="FY294" i="1"/>
  <c r="FZ294" i="1"/>
  <c r="GA294" i="1"/>
  <c r="GB294" i="1"/>
  <c r="GC294" i="1"/>
  <c r="GD294" i="1"/>
  <c r="GE294" i="1"/>
  <c r="GF294" i="1"/>
  <c r="GG294" i="1"/>
  <c r="GH294" i="1"/>
  <c r="GI294" i="1"/>
  <c r="GJ294" i="1"/>
  <c r="GK294" i="1"/>
  <c r="GL294" i="1"/>
  <c r="GM294" i="1"/>
  <c r="GN294" i="1"/>
  <c r="GO294" i="1"/>
  <c r="GP294" i="1"/>
  <c r="GQ294" i="1"/>
  <c r="GR294" i="1"/>
  <c r="GS294" i="1"/>
  <c r="GT294" i="1"/>
  <c r="GU294" i="1"/>
  <c r="GV294" i="1"/>
  <c r="GW294" i="1"/>
  <c r="GX294" i="1"/>
  <c r="P296" i="1"/>
  <c r="S296" i="1"/>
  <c r="AF303" i="1" s="1"/>
  <c r="U296" i="1"/>
  <c r="Y296" i="1"/>
  <c r="AB296" i="1"/>
  <c r="AC296" i="1"/>
  <c r="AD296" i="1"/>
  <c r="AE296" i="1"/>
  <c r="AF296" i="1"/>
  <c r="AG296" i="1"/>
  <c r="AH296" i="1"/>
  <c r="AI296" i="1"/>
  <c r="AJ296" i="1"/>
  <c r="CQ296" i="1"/>
  <c r="CR296" i="1"/>
  <c r="Q296" i="1" s="1"/>
  <c r="CS296" i="1"/>
  <c r="R296" i="1" s="1"/>
  <c r="CT296" i="1"/>
  <c r="CU296" i="1"/>
  <c r="T296" i="1" s="1"/>
  <c r="CV296" i="1"/>
  <c r="CW296" i="1"/>
  <c r="V296" i="1" s="1"/>
  <c r="CX296" i="1"/>
  <c r="W296" i="1" s="1"/>
  <c r="CY296" i="1"/>
  <c r="X296" i="1" s="1"/>
  <c r="AK303" i="1" s="1"/>
  <c r="CZ296" i="1"/>
  <c r="FR296" i="1"/>
  <c r="GL296" i="1"/>
  <c r="GN296" i="1"/>
  <c r="GP296" i="1"/>
  <c r="GV296" i="1"/>
  <c r="HC296" i="1" s="1"/>
  <c r="GX296" i="1" s="1"/>
  <c r="I297" i="1"/>
  <c r="S297" i="1" s="1"/>
  <c r="K297" i="1"/>
  <c r="P297" i="1"/>
  <c r="AC297" i="1"/>
  <c r="AB297" i="1" s="1"/>
  <c r="AD297" i="1"/>
  <c r="AE297" i="1"/>
  <c r="AF297" i="1"/>
  <c r="AG297" i="1"/>
  <c r="CU297" i="1" s="1"/>
  <c r="T297" i="1" s="1"/>
  <c r="AH297" i="1"/>
  <c r="CV297" i="1" s="1"/>
  <c r="AI297" i="1"/>
  <c r="CW297" i="1" s="1"/>
  <c r="AJ297" i="1"/>
  <c r="CX297" i="1" s="1"/>
  <c r="CQ297" i="1"/>
  <c r="CR297" i="1"/>
  <c r="Q297" i="1" s="1"/>
  <c r="CS297" i="1"/>
  <c r="R297" i="1" s="1"/>
  <c r="CT297" i="1"/>
  <c r="CY297" i="1"/>
  <c r="X297" i="1" s="1"/>
  <c r="CZ297" i="1"/>
  <c r="Y297" i="1" s="1"/>
  <c r="FR297" i="1"/>
  <c r="BY303" i="1" s="1"/>
  <c r="GL297" i="1"/>
  <c r="GN297" i="1"/>
  <c r="GP297" i="1"/>
  <c r="GV297" i="1"/>
  <c r="HC297" i="1" s="1"/>
  <c r="GX297" i="1" s="1"/>
  <c r="I298" i="1"/>
  <c r="K298" i="1"/>
  <c r="AC298" i="1"/>
  <c r="AD298" i="1"/>
  <c r="AB298" i="1" s="1"/>
  <c r="AE298" i="1"/>
  <c r="AF298" i="1"/>
  <c r="AG298" i="1"/>
  <c r="CU298" i="1" s="1"/>
  <c r="T298" i="1" s="1"/>
  <c r="AH298" i="1"/>
  <c r="CV298" i="1" s="1"/>
  <c r="U298" i="1" s="1"/>
  <c r="AI298" i="1"/>
  <c r="CW298" i="1" s="1"/>
  <c r="V298" i="1" s="1"/>
  <c r="AJ298" i="1"/>
  <c r="CQ298" i="1"/>
  <c r="CR298" i="1"/>
  <c r="CS298" i="1"/>
  <c r="CT298" i="1"/>
  <c r="S298" i="1" s="1"/>
  <c r="CX298" i="1"/>
  <c r="CY298" i="1"/>
  <c r="X298" i="1" s="1"/>
  <c r="CZ298" i="1"/>
  <c r="Y298" i="1" s="1"/>
  <c r="FR298" i="1"/>
  <c r="GL298" i="1"/>
  <c r="GN298" i="1"/>
  <c r="GP298" i="1"/>
  <c r="GV298" i="1"/>
  <c r="HC298" i="1"/>
  <c r="GX298" i="1" s="1"/>
  <c r="R299" i="1"/>
  <c r="V299" i="1"/>
  <c r="W299" i="1"/>
  <c r="AC299" i="1"/>
  <c r="AB299" i="1" s="1"/>
  <c r="AD299" i="1"/>
  <c r="AE299" i="1"/>
  <c r="AF299" i="1"/>
  <c r="AG299" i="1"/>
  <c r="AH299" i="1"/>
  <c r="AI299" i="1"/>
  <c r="AJ299" i="1"/>
  <c r="CQ299" i="1"/>
  <c r="P299" i="1" s="1"/>
  <c r="CR299" i="1"/>
  <c r="Q299" i="1" s="1"/>
  <c r="CS299" i="1"/>
  <c r="CT299" i="1"/>
  <c r="S299" i="1" s="1"/>
  <c r="CU299" i="1"/>
  <c r="T299" i="1" s="1"/>
  <c r="CV299" i="1"/>
  <c r="U299" i="1" s="1"/>
  <c r="CW299" i="1"/>
  <c r="CX299" i="1"/>
  <c r="CY299" i="1"/>
  <c r="X299" i="1" s="1"/>
  <c r="CZ299" i="1"/>
  <c r="Y299" i="1" s="1"/>
  <c r="FR299" i="1"/>
  <c r="GL299" i="1"/>
  <c r="BZ303" i="1" s="1"/>
  <c r="GN299" i="1"/>
  <c r="GP299" i="1"/>
  <c r="GV299" i="1"/>
  <c r="HC299" i="1"/>
  <c r="GX299" i="1" s="1"/>
  <c r="Q300" i="1"/>
  <c r="S300" i="1"/>
  <c r="T300" i="1"/>
  <c r="W300" i="1"/>
  <c r="X300" i="1"/>
  <c r="Y300" i="1"/>
  <c r="AC300" i="1"/>
  <c r="AE300" i="1"/>
  <c r="AD300" i="1" s="1"/>
  <c r="AB300" i="1" s="1"/>
  <c r="AF300" i="1"/>
  <c r="AG300" i="1"/>
  <c r="AH300" i="1"/>
  <c r="AI300" i="1"/>
  <c r="AJ300" i="1"/>
  <c r="CQ300" i="1"/>
  <c r="P300" i="1" s="1"/>
  <c r="CP300" i="1" s="1"/>
  <c r="O300" i="1" s="1"/>
  <c r="GM300" i="1" s="1"/>
  <c r="GN300" i="1" s="1"/>
  <c r="CR300" i="1"/>
  <c r="CS300" i="1"/>
  <c r="R300" i="1" s="1"/>
  <c r="CT300" i="1"/>
  <c r="CU300" i="1"/>
  <c r="CV300" i="1"/>
  <c r="U300" i="1" s="1"/>
  <c r="CW300" i="1"/>
  <c r="V300" i="1" s="1"/>
  <c r="CX300" i="1"/>
  <c r="CY300" i="1"/>
  <c r="CZ300" i="1"/>
  <c r="FR300" i="1"/>
  <c r="GL300" i="1"/>
  <c r="GO300" i="1"/>
  <c r="GP300" i="1"/>
  <c r="GV300" i="1"/>
  <c r="GX300" i="1"/>
  <c r="HC300" i="1"/>
  <c r="P301" i="1"/>
  <c r="S301" i="1"/>
  <c r="AC301" i="1"/>
  <c r="AD301" i="1"/>
  <c r="AB301" i="1" s="1"/>
  <c r="AE301" i="1"/>
  <c r="AF301" i="1"/>
  <c r="AG301" i="1"/>
  <c r="CU301" i="1" s="1"/>
  <c r="T301" i="1" s="1"/>
  <c r="AH301" i="1"/>
  <c r="CV301" i="1" s="1"/>
  <c r="U301" i="1" s="1"/>
  <c r="AI301" i="1"/>
  <c r="CW301" i="1" s="1"/>
  <c r="V301" i="1" s="1"/>
  <c r="AJ301" i="1"/>
  <c r="CX301" i="1" s="1"/>
  <c r="W301" i="1" s="1"/>
  <c r="CQ301" i="1"/>
  <c r="CR301" i="1"/>
  <c r="Q301" i="1" s="1"/>
  <c r="CS301" i="1"/>
  <c r="R301" i="1" s="1"/>
  <c r="CT301" i="1"/>
  <c r="CY301" i="1"/>
  <c r="X301" i="1" s="1"/>
  <c r="CZ301" i="1"/>
  <c r="Y301" i="1" s="1"/>
  <c r="FR301" i="1"/>
  <c r="GL301" i="1"/>
  <c r="GN301" i="1"/>
  <c r="GP301" i="1"/>
  <c r="CD303" i="1" s="1"/>
  <c r="GV301" i="1"/>
  <c r="HC301" i="1" s="1"/>
  <c r="GX301" i="1" s="1"/>
  <c r="B303" i="1"/>
  <c r="B294" i="1" s="1"/>
  <c r="C303" i="1"/>
  <c r="C294" i="1" s="1"/>
  <c r="D303" i="1"/>
  <c r="D294" i="1" s="1"/>
  <c r="F303" i="1"/>
  <c r="G303" i="1"/>
  <c r="AO303" i="1"/>
  <c r="AO294" i="1" s="1"/>
  <c r="BD303" i="1"/>
  <c r="BX303" i="1"/>
  <c r="BX294" i="1" s="1"/>
  <c r="CK303" i="1"/>
  <c r="CL303" i="1"/>
  <c r="BC303" i="1" s="1"/>
  <c r="F319" i="1" s="1"/>
  <c r="CM303" i="1"/>
  <c r="F328" i="1"/>
  <c r="D333" i="1"/>
  <c r="E335" i="1"/>
  <c r="Z335" i="1"/>
  <c r="AA335" i="1"/>
  <c r="AM335" i="1"/>
  <c r="AN335" i="1"/>
  <c r="BE335" i="1"/>
  <c r="BF335" i="1"/>
  <c r="BG335" i="1"/>
  <c r="BH335" i="1"/>
  <c r="BI335" i="1"/>
  <c r="BJ335" i="1"/>
  <c r="BK335" i="1"/>
  <c r="BL335" i="1"/>
  <c r="BM335" i="1"/>
  <c r="BN335" i="1"/>
  <c r="BO335" i="1"/>
  <c r="BP335" i="1"/>
  <c r="BQ335" i="1"/>
  <c r="BR335" i="1"/>
  <c r="BS335" i="1"/>
  <c r="BT335" i="1"/>
  <c r="BU335" i="1"/>
  <c r="BV335" i="1"/>
  <c r="BW335" i="1"/>
  <c r="CN335" i="1"/>
  <c r="CO335" i="1"/>
  <c r="CP335" i="1"/>
  <c r="CQ335" i="1"/>
  <c r="CR335" i="1"/>
  <c r="CS335" i="1"/>
  <c r="CT335" i="1"/>
  <c r="CU335" i="1"/>
  <c r="CV335" i="1"/>
  <c r="CW335" i="1"/>
  <c r="CX335" i="1"/>
  <c r="CY335" i="1"/>
  <c r="CZ335" i="1"/>
  <c r="DA335" i="1"/>
  <c r="DB335" i="1"/>
  <c r="DC335" i="1"/>
  <c r="DD335" i="1"/>
  <c r="DE335" i="1"/>
  <c r="DF335" i="1"/>
  <c r="DG335" i="1"/>
  <c r="DH335" i="1"/>
  <c r="DI335" i="1"/>
  <c r="DJ335" i="1"/>
  <c r="DK335" i="1"/>
  <c r="DL335" i="1"/>
  <c r="DM335" i="1"/>
  <c r="DN335" i="1"/>
  <c r="DO335" i="1"/>
  <c r="DP335" i="1"/>
  <c r="DQ335" i="1"/>
  <c r="DR335" i="1"/>
  <c r="DS335" i="1"/>
  <c r="DT335" i="1"/>
  <c r="DU335" i="1"/>
  <c r="DV335" i="1"/>
  <c r="DW335" i="1"/>
  <c r="DX335" i="1"/>
  <c r="DY335" i="1"/>
  <c r="DZ335" i="1"/>
  <c r="EA335" i="1"/>
  <c r="EB335" i="1"/>
  <c r="EC335" i="1"/>
  <c r="ED335" i="1"/>
  <c r="EE335" i="1"/>
  <c r="EF335" i="1"/>
  <c r="EG335" i="1"/>
  <c r="EH335" i="1"/>
  <c r="EI335" i="1"/>
  <c r="EJ335" i="1"/>
  <c r="EK335" i="1"/>
  <c r="EL335" i="1"/>
  <c r="EM335" i="1"/>
  <c r="EN335" i="1"/>
  <c r="EO335" i="1"/>
  <c r="EP335" i="1"/>
  <c r="EQ335" i="1"/>
  <c r="ER335" i="1"/>
  <c r="ES335" i="1"/>
  <c r="ET335" i="1"/>
  <c r="EU335" i="1"/>
  <c r="EV335" i="1"/>
  <c r="EW335" i="1"/>
  <c r="EX335" i="1"/>
  <c r="EY335" i="1"/>
  <c r="EZ335" i="1"/>
  <c r="FA335" i="1"/>
  <c r="FB335" i="1"/>
  <c r="FC335" i="1"/>
  <c r="FD335" i="1"/>
  <c r="FE335" i="1"/>
  <c r="FF335" i="1"/>
  <c r="FG335" i="1"/>
  <c r="FH335" i="1"/>
  <c r="FI335" i="1"/>
  <c r="FJ335" i="1"/>
  <c r="FK335" i="1"/>
  <c r="FL335" i="1"/>
  <c r="FM335" i="1"/>
  <c r="FN335" i="1"/>
  <c r="FO335" i="1"/>
  <c r="FP335" i="1"/>
  <c r="FQ335" i="1"/>
  <c r="FR335" i="1"/>
  <c r="FS335" i="1"/>
  <c r="FT335" i="1"/>
  <c r="FU335" i="1"/>
  <c r="FV335" i="1"/>
  <c r="FW335" i="1"/>
  <c r="FX335" i="1"/>
  <c r="FY335" i="1"/>
  <c r="FZ335" i="1"/>
  <c r="GA335" i="1"/>
  <c r="GB335" i="1"/>
  <c r="GC335" i="1"/>
  <c r="GD335" i="1"/>
  <c r="GE335" i="1"/>
  <c r="GF335" i="1"/>
  <c r="GG335" i="1"/>
  <c r="GH335" i="1"/>
  <c r="GI335" i="1"/>
  <c r="GJ335" i="1"/>
  <c r="GK335" i="1"/>
  <c r="GL335" i="1"/>
  <c r="GM335" i="1"/>
  <c r="GN335" i="1"/>
  <c r="GO335" i="1"/>
  <c r="GP335" i="1"/>
  <c r="GQ335" i="1"/>
  <c r="GR335" i="1"/>
  <c r="GS335" i="1"/>
  <c r="GT335" i="1"/>
  <c r="GU335" i="1"/>
  <c r="GV335" i="1"/>
  <c r="GW335" i="1"/>
  <c r="GX335" i="1"/>
  <c r="S337" i="1"/>
  <c r="T337" i="1"/>
  <c r="AC337" i="1"/>
  <c r="AD337" i="1"/>
  <c r="AE337" i="1"/>
  <c r="AF337" i="1"/>
  <c r="AG337" i="1"/>
  <c r="CU337" i="1" s="1"/>
  <c r="AH337" i="1"/>
  <c r="CV337" i="1" s="1"/>
  <c r="U337" i="1" s="1"/>
  <c r="AI337" i="1"/>
  <c r="CW337" i="1" s="1"/>
  <c r="V337" i="1" s="1"/>
  <c r="AJ337" i="1"/>
  <c r="CQ337" i="1"/>
  <c r="P337" i="1" s="1"/>
  <c r="CR337" i="1"/>
  <c r="Q337" i="1" s="1"/>
  <c r="CS337" i="1"/>
  <c r="R337" i="1" s="1"/>
  <c r="AE354" i="1" s="1"/>
  <c r="CT337" i="1"/>
  <c r="CX337" i="1"/>
  <c r="W337" i="1" s="1"/>
  <c r="FR337" i="1"/>
  <c r="GL337" i="1"/>
  <c r="GO337" i="1"/>
  <c r="GP337" i="1"/>
  <c r="CD354" i="1" s="1"/>
  <c r="GV337" i="1"/>
  <c r="GX337" i="1"/>
  <c r="HC337" i="1"/>
  <c r="HG337" i="1"/>
  <c r="P338" i="1"/>
  <c r="AC338" i="1"/>
  <c r="AB338" i="1" s="1"/>
  <c r="AD338" i="1"/>
  <c r="AE338" i="1"/>
  <c r="AF338" i="1"/>
  <c r="AG338" i="1"/>
  <c r="CU338" i="1" s="1"/>
  <c r="T338" i="1" s="1"/>
  <c r="AH338" i="1"/>
  <c r="CV338" i="1" s="1"/>
  <c r="U338" i="1" s="1"/>
  <c r="AI338" i="1"/>
  <c r="CW338" i="1" s="1"/>
  <c r="V338" i="1" s="1"/>
  <c r="AJ338" i="1"/>
  <c r="CQ338" i="1"/>
  <c r="CR338" i="1"/>
  <c r="Q338" i="1" s="1"/>
  <c r="CS338" i="1"/>
  <c r="R338" i="1" s="1"/>
  <c r="CT338" i="1"/>
  <c r="S338" i="1" s="1"/>
  <c r="CY338" i="1" s="1"/>
  <c r="X338" i="1" s="1"/>
  <c r="CX338" i="1"/>
  <c r="W338" i="1" s="1"/>
  <c r="FR338" i="1"/>
  <c r="GL338" i="1"/>
  <c r="GO338" i="1"/>
  <c r="GP338" i="1"/>
  <c r="GV338" i="1"/>
  <c r="HC338" i="1" s="1"/>
  <c r="GX338" i="1" s="1"/>
  <c r="HG338" i="1"/>
  <c r="Q339" i="1"/>
  <c r="V339" i="1"/>
  <c r="W339" i="1"/>
  <c r="AB339" i="1"/>
  <c r="AC339" i="1"/>
  <c r="AD339" i="1"/>
  <c r="AE339" i="1"/>
  <c r="AF339" i="1"/>
  <c r="AG339" i="1"/>
  <c r="AH339" i="1"/>
  <c r="AI339" i="1"/>
  <c r="CW339" i="1" s="1"/>
  <c r="AJ339" i="1"/>
  <c r="CQ339" i="1"/>
  <c r="P339" i="1" s="1"/>
  <c r="CR339" i="1"/>
  <c r="CS339" i="1"/>
  <c r="R339" i="1" s="1"/>
  <c r="CT339" i="1"/>
  <c r="S339" i="1" s="1"/>
  <c r="CU339" i="1"/>
  <c r="T339" i="1" s="1"/>
  <c r="CV339" i="1"/>
  <c r="U339" i="1" s="1"/>
  <c r="CX339" i="1"/>
  <c r="CY339" i="1"/>
  <c r="X339" i="1" s="1"/>
  <c r="CZ339" i="1"/>
  <c r="Y339" i="1" s="1"/>
  <c r="FR339" i="1"/>
  <c r="BY354" i="1" s="1"/>
  <c r="GL339" i="1"/>
  <c r="GO339" i="1"/>
  <c r="GP339" i="1"/>
  <c r="GV339" i="1"/>
  <c r="HC339" i="1" s="1"/>
  <c r="GX339" i="1" s="1"/>
  <c r="HG339" i="1"/>
  <c r="P340" i="1"/>
  <c r="Q340" i="1"/>
  <c r="CP340" i="1" s="1"/>
  <c r="O340" i="1" s="1"/>
  <c r="T340" i="1"/>
  <c r="V340" i="1"/>
  <c r="W340" i="1"/>
  <c r="AC340" i="1"/>
  <c r="AD340" i="1"/>
  <c r="AE340" i="1"/>
  <c r="AF340" i="1"/>
  <c r="AG340" i="1"/>
  <c r="AH340" i="1"/>
  <c r="AI340" i="1"/>
  <c r="CW340" i="1" s="1"/>
  <c r="AJ340" i="1"/>
  <c r="CX340" i="1" s="1"/>
  <c r="CQ340" i="1"/>
  <c r="CR340" i="1"/>
  <c r="CS340" i="1"/>
  <c r="R340" i="1" s="1"/>
  <c r="CT340" i="1"/>
  <c r="S340" i="1" s="1"/>
  <c r="CU340" i="1"/>
  <c r="CV340" i="1"/>
  <c r="U340" i="1" s="1"/>
  <c r="FR340" i="1"/>
  <c r="GL340" i="1"/>
  <c r="GO340" i="1"/>
  <c r="GP340" i="1"/>
  <c r="GV340" i="1"/>
  <c r="HC340" i="1"/>
  <c r="GX340" i="1" s="1"/>
  <c r="HG340" i="1"/>
  <c r="Q341" i="1"/>
  <c r="R341" i="1"/>
  <c r="S341" i="1"/>
  <c r="AC341" i="1"/>
  <c r="AE341" i="1"/>
  <c r="AD341" i="1" s="1"/>
  <c r="AF341" i="1"/>
  <c r="AG341" i="1"/>
  <c r="CU341" i="1" s="1"/>
  <c r="T341" i="1" s="1"/>
  <c r="AH341" i="1"/>
  <c r="AI341" i="1"/>
  <c r="CW341" i="1" s="1"/>
  <c r="V341" i="1" s="1"/>
  <c r="AJ341" i="1"/>
  <c r="CX341" i="1" s="1"/>
  <c r="W341" i="1" s="1"/>
  <c r="CQ341" i="1"/>
  <c r="P341" i="1" s="1"/>
  <c r="CR341" i="1"/>
  <c r="CS341" i="1"/>
  <c r="CT341" i="1"/>
  <c r="CV341" i="1"/>
  <c r="U341" i="1" s="1"/>
  <c r="FR341" i="1"/>
  <c r="GL341" i="1"/>
  <c r="GO341" i="1"/>
  <c r="GP341" i="1"/>
  <c r="GV341" i="1"/>
  <c r="HC341" i="1"/>
  <c r="GX341" i="1" s="1"/>
  <c r="HG341" i="1"/>
  <c r="Q342" i="1"/>
  <c r="T342" i="1"/>
  <c r="X342" i="1"/>
  <c r="AC342" i="1"/>
  <c r="AD342" i="1"/>
  <c r="AB342" i="1" s="1"/>
  <c r="AE342" i="1"/>
  <c r="AF342" i="1"/>
  <c r="AG342" i="1"/>
  <c r="CU342" i="1" s="1"/>
  <c r="AH342" i="1"/>
  <c r="AI342" i="1"/>
  <c r="AJ342" i="1"/>
  <c r="CQ342" i="1"/>
  <c r="P342" i="1" s="1"/>
  <c r="CR342" i="1"/>
  <c r="CS342" i="1"/>
  <c r="R342" i="1" s="1"/>
  <c r="CT342" i="1"/>
  <c r="S342" i="1" s="1"/>
  <c r="CV342" i="1"/>
  <c r="U342" i="1" s="1"/>
  <c r="CW342" i="1"/>
  <c r="V342" i="1" s="1"/>
  <c r="CX342" i="1"/>
  <c r="W342" i="1" s="1"/>
  <c r="CY342" i="1"/>
  <c r="FR342" i="1"/>
  <c r="GL342" i="1"/>
  <c r="GO342" i="1"/>
  <c r="GP342" i="1"/>
  <c r="GV342" i="1"/>
  <c r="HC342" i="1"/>
  <c r="GX342" i="1" s="1"/>
  <c r="HG342" i="1"/>
  <c r="T343" i="1"/>
  <c r="AB343" i="1"/>
  <c r="AC343" i="1"/>
  <c r="AD343" i="1"/>
  <c r="AE343" i="1"/>
  <c r="AF343" i="1"/>
  <c r="AG343" i="1"/>
  <c r="CU343" i="1" s="1"/>
  <c r="AH343" i="1"/>
  <c r="AI343" i="1"/>
  <c r="CW343" i="1" s="1"/>
  <c r="V343" i="1" s="1"/>
  <c r="AJ343" i="1"/>
  <c r="CQ343" i="1"/>
  <c r="P343" i="1" s="1"/>
  <c r="CR343" i="1"/>
  <c r="Q343" i="1" s="1"/>
  <c r="CS343" i="1"/>
  <c r="R343" i="1" s="1"/>
  <c r="CT343" i="1"/>
  <c r="S343" i="1" s="1"/>
  <c r="CV343" i="1"/>
  <c r="U343" i="1" s="1"/>
  <c r="CX343" i="1"/>
  <c r="W343" i="1" s="1"/>
  <c r="FR343" i="1"/>
  <c r="GL343" i="1"/>
  <c r="GO343" i="1"/>
  <c r="GP343" i="1"/>
  <c r="GV343" i="1"/>
  <c r="HC343" i="1"/>
  <c r="GX343" i="1" s="1"/>
  <c r="HG343" i="1"/>
  <c r="P344" i="1"/>
  <c r="T344" i="1"/>
  <c r="U344" i="1"/>
  <c r="AC344" i="1"/>
  <c r="AD344" i="1"/>
  <c r="AB344" i="1" s="1"/>
  <c r="AE344" i="1"/>
  <c r="AF344" i="1"/>
  <c r="AG344" i="1"/>
  <c r="CU344" i="1" s="1"/>
  <c r="AH344" i="1"/>
  <c r="CV344" i="1" s="1"/>
  <c r="AI344" i="1"/>
  <c r="CW344" i="1" s="1"/>
  <c r="V344" i="1" s="1"/>
  <c r="AJ344" i="1"/>
  <c r="CQ344" i="1"/>
  <c r="CR344" i="1"/>
  <c r="Q344" i="1" s="1"/>
  <c r="CS344" i="1"/>
  <c r="R344" i="1" s="1"/>
  <c r="CT344" i="1"/>
  <c r="S344" i="1" s="1"/>
  <c r="CX344" i="1"/>
  <c r="W344" i="1" s="1"/>
  <c r="FR344" i="1"/>
  <c r="GL344" i="1"/>
  <c r="GO344" i="1"/>
  <c r="CC354" i="1" s="1"/>
  <c r="GP344" i="1"/>
  <c r="GV344" i="1"/>
  <c r="HC344" i="1" s="1"/>
  <c r="GX344" i="1" s="1"/>
  <c r="HG344" i="1"/>
  <c r="P345" i="1"/>
  <c r="CP345" i="1" s="1"/>
  <c r="O345" i="1" s="1"/>
  <c r="GM345" i="1" s="1"/>
  <c r="GN345" i="1" s="1"/>
  <c r="Q345" i="1"/>
  <c r="V345" i="1"/>
  <c r="AC345" i="1"/>
  <c r="AB345" i="1" s="1"/>
  <c r="AE345" i="1"/>
  <c r="AD345" i="1" s="1"/>
  <c r="AF345" i="1"/>
  <c r="AG345" i="1"/>
  <c r="CU345" i="1" s="1"/>
  <c r="T345" i="1" s="1"/>
  <c r="AH345" i="1"/>
  <c r="CV345" i="1" s="1"/>
  <c r="U345" i="1" s="1"/>
  <c r="AI345" i="1"/>
  <c r="AJ345" i="1"/>
  <c r="CQ345" i="1"/>
  <c r="CR345" i="1"/>
  <c r="CS345" i="1"/>
  <c r="R345" i="1" s="1"/>
  <c r="CT345" i="1"/>
  <c r="S345" i="1" s="1"/>
  <c r="CY345" i="1" s="1"/>
  <c r="X345" i="1" s="1"/>
  <c r="CW345" i="1"/>
  <c r="CX345" i="1"/>
  <c r="W345" i="1" s="1"/>
  <c r="CZ345" i="1"/>
  <c r="Y345" i="1" s="1"/>
  <c r="FR345" i="1"/>
  <c r="GL345" i="1"/>
  <c r="GO345" i="1"/>
  <c r="GP345" i="1"/>
  <c r="GV345" i="1"/>
  <c r="HC345" i="1" s="1"/>
  <c r="GX345" i="1" s="1"/>
  <c r="HG345" i="1"/>
  <c r="P346" i="1"/>
  <c r="S346" i="1"/>
  <c r="CY346" i="1" s="1"/>
  <c r="X346" i="1" s="1"/>
  <c r="T346" i="1"/>
  <c r="U346" i="1"/>
  <c r="AC346" i="1"/>
  <c r="AE346" i="1"/>
  <c r="AD346" i="1" s="1"/>
  <c r="AF346" i="1"/>
  <c r="AG346" i="1"/>
  <c r="AH346" i="1"/>
  <c r="AI346" i="1"/>
  <c r="AJ346" i="1"/>
  <c r="CQ346" i="1"/>
  <c r="CR346" i="1"/>
  <c r="Q346" i="1" s="1"/>
  <c r="CS346" i="1"/>
  <c r="R346" i="1" s="1"/>
  <c r="CZ346" i="1" s="1"/>
  <c r="Y346" i="1" s="1"/>
  <c r="CT346" i="1"/>
  <c r="CU346" i="1"/>
  <c r="CV346" i="1"/>
  <c r="CW346" i="1"/>
  <c r="V346" i="1" s="1"/>
  <c r="CX346" i="1"/>
  <c r="W346" i="1" s="1"/>
  <c r="FR346" i="1"/>
  <c r="GL346" i="1"/>
  <c r="BZ354" i="1" s="1"/>
  <c r="GO346" i="1"/>
  <c r="GP346" i="1"/>
  <c r="GV346" i="1"/>
  <c r="HC346" i="1" s="1"/>
  <c r="GX346" i="1" s="1"/>
  <c r="HG346" i="1"/>
  <c r="P347" i="1"/>
  <c r="R347" i="1"/>
  <c r="U347" i="1"/>
  <c r="W347" i="1"/>
  <c r="AC347" i="1"/>
  <c r="AE347" i="1"/>
  <c r="AD347" i="1" s="1"/>
  <c r="AB347" i="1" s="1"/>
  <c r="AF347" i="1"/>
  <c r="AG347" i="1"/>
  <c r="AH347" i="1"/>
  <c r="AI347" i="1"/>
  <c r="AJ347" i="1"/>
  <c r="CX347" i="1" s="1"/>
  <c r="CQ347" i="1"/>
  <c r="CR347" i="1"/>
  <c r="Q347" i="1" s="1"/>
  <c r="CS347" i="1"/>
  <c r="CT347" i="1"/>
  <c r="S347" i="1" s="1"/>
  <c r="CU347" i="1"/>
  <c r="T347" i="1" s="1"/>
  <c r="CV347" i="1"/>
  <c r="CW347" i="1"/>
  <c r="V347" i="1" s="1"/>
  <c r="FR347" i="1"/>
  <c r="GL347" i="1"/>
  <c r="GO347" i="1"/>
  <c r="GP347" i="1"/>
  <c r="GV347" i="1"/>
  <c r="HC347" i="1"/>
  <c r="GX347" i="1" s="1"/>
  <c r="HG347" i="1"/>
  <c r="R348" i="1"/>
  <c r="S348" i="1"/>
  <c r="CZ348" i="1" s="1"/>
  <c r="Y348" i="1" s="1"/>
  <c r="AC348" i="1"/>
  <c r="AE348" i="1"/>
  <c r="AD348" i="1" s="1"/>
  <c r="AB348" i="1" s="1"/>
  <c r="AF348" i="1"/>
  <c r="AG348" i="1"/>
  <c r="AH348" i="1"/>
  <c r="AI348" i="1"/>
  <c r="AJ348" i="1"/>
  <c r="CQ348" i="1"/>
  <c r="P348" i="1" s="1"/>
  <c r="CR348" i="1"/>
  <c r="Q348" i="1" s="1"/>
  <c r="CS348" i="1"/>
  <c r="CT348" i="1"/>
  <c r="CU348" i="1"/>
  <c r="T348" i="1" s="1"/>
  <c r="CV348" i="1"/>
  <c r="U348" i="1" s="1"/>
  <c r="CW348" i="1"/>
  <c r="V348" i="1" s="1"/>
  <c r="CX348" i="1"/>
  <c r="W348" i="1" s="1"/>
  <c r="CY348" i="1"/>
  <c r="X348" i="1" s="1"/>
  <c r="FR348" i="1"/>
  <c r="GL348" i="1"/>
  <c r="GO348" i="1"/>
  <c r="GP348" i="1"/>
  <c r="GV348" i="1"/>
  <c r="HC348" i="1" s="1"/>
  <c r="GX348" i="1" s="1"/>
  <c r="HG348" i="1"/>
  <c r="P349" i="1"/>
  <c r="CP349" i="1" s="1"/>
  <c r="O349" i="1" s="1"/>
  <c r="U349" i="1"/>
  <c r="AC349" i="1"/>
  <c r="AE349" i="1"/>
  <c r="AD349" i="1" s="1"/>
  <c r="AB349" i="1" s="1"/>
  <c r="AF349" i="1"/>
  <c r="AG349" i="1"/>
  <c r="CU349" i="1" s="1"/>
  <c r="T349" i="1" s="1"/>
  <c r="AH349" i="1"/>
  <c r="AI349" i="1"/>
  <c r="CW349" i="1" s="1"/>
  <c r="V349" i="1" s="1"/>
  <c r="AJ349" i="1"/>
  <c r="CX349" i="1" s="1"/>
  <c r="W349" i="1" s="1"/>
  <c r="CQ349" i="1"/>
  <c r="CR349" i="1"/>
  <c r="Q349" i="1" s="1"/>
  <c r="CS349" i="1"/>
  <c r="R349" i="1" s="1"/>
  <c r="CT349" i="1"/>
  <c r="S349" i="1" s="1"/>
  <c r="CV349" i="1"/>
  <c r="FR349" i="1"/>
  <c r="GL349" i="1"/>
  <c r="GO349" i="1"/>
  <c r="GP349" i="1"/>
  <c r="GV349" i="1"/>
  <c r="HC349" i="1" s="1"/>
  <c r="GX349" i="1" s="1"/>
  <c r="HG349" i="1"/>
  <c r="P350" i="1"/>
  <c r="S350" i="1"/>
  <c r="AC350" i="1"/>
  <c r="AE350" i="1"/>
  <c r="AD350" i="1" s="1"/>
  <c r="AB350" i="1" s="1"/>
  <c r="AF350" i="1"/>
  <c r="AG350" i="1"/>
  <c r="CU350" i="1" s="1"/>
  <c r="T350" i="1" s="1"/>
  <c r="AH350" i="1"/>
  <c r="CV350" i="1" s="1"/>
  <c r="U350" i="1" s="1"/>
  <c r="AI350" i="1"/>
  <c r="CW350" i="1" s="1"/>
  <c r="V350" i="1" s="1"/>
  <c r="AJ350" i="1"/>
  <c r="CX350" i="1" s="1"/>
  <c r="W350" i="1" s="1"/>
  <c r="CQ350" i="1"/>
  <c r="CR350" i="1"/>
  <c r="Q350" i="1" s="1"/>
  <c r="CS350" i="1"/>
  <c r="R350" i="1" s="1"/>
  <c r="CY350" i="1" s="1"/>
  <c r="X350" i="1" s="1"/>
  <c r="CT350" i="1"/>
  <c r="FR350" i="1"/>
  <c r="GL350" i="1"/>
  <c r="GO350" i="1"/>
  <c r="GP350" i="1"/>
  <c r="GV350" i="1"/>
  <c r="HC350" i="1" s="1"/>
  <c r="GX350" i="1" s="1"/>
  <c r="HG350" i="1"/>
  <c r="R351" i="1"/>
  <c r="S351" i="1"/>
  <c r="CY351" i="1" s="1"/>
  <c r="X351" i="1" s="1"/>
  <c r="W351" i="1"/>
  <c r="AC351" i="1"/>
  <c r="AB351" i="1" s="1"/>
  <c r="AE351" i="1"/>
  <c r="AD351" i="1" s="1"/>
  <c r="AF351" i="1"/>
  <c r="AG351" i="1"/>
  <c r="CU351" i="1" s="1"/>
  <c r="T351" i="1" s="1"/>
  <c r="AH351" i="1"/>
  <c r="AI351" i="1"/>
  <c r="AJ351" i="1"/>
  <c r="CQ351" i="1"/>
  <c r="P351" i="1" s="1"/>
  <c r="CR351" i="1"/>
  <c r="Q351" i="1" s="1"/>
  <c r="CS351" i="1"/>
  <c r="CT351" i="1"/>
  <c r="CV351" i="1"/>
  <c r="U351" i="1" s="1"/>
  <c r="CW351" i="1"/>
  <c r="V351" i="1" s="1"/>
  <c r="CX351" i="1"/>
  <c r="CZ351" i="1"/>
  <c r="Y351" i="1" s="1"/>
  <c r="FR351" i="1"/>
  <c r="GL351" i="1"/>
  <c r="GO351" i="1"/>
  <c r="GP351" i="1"/>
  <c r="GV351" i="1"/>
  <c r="HC351" i="1"/>
  <c r="GX351" i="1" s="1"/>
  <c r="HG351" i="1"/>
  <c r="R352" i="1"/>
  <c r="S352" i="1"/>
  <c r="CY352" i="1" s="1"/>
  <c r="X352" i="1" s="1"/>
  <c r="AC352" i="1"/>
  <c r="AB352" i="1" s="1"/>
  <c r="AD352" i="1"/>
  <c r="AE352" i="1"/>
  <c r="AF352" i="1"/>
  <c r="AG352" i="1"/>
  <c r="AH352" i="1"/>
  <c r="AI352" i="1"/>
  <c r="AJ352" i="1"/>
  <c r="CX352" i="1" s="1"/>
  <c r="W352" i="1" s="1"/>
  <c r="CQ352" i="1"/>
  <c r="P352" i="1" s="1"/>
  <c r="CR352" i="1"/>
  <c r="Q352" i="1" s="1"/>
  <c r="CS352" i="1"/>
  <c r="CT352" i="1"/>
  <c r="CU352" i="1"/>
  <c r="T352" i="1" s="1"/>
  <c r="CV352" i="1"/>
  <c r="U352" i="1" s="1"/>
  <c r="CW352" i="1"/>
  <c r="V352" i="1" s="1"/>
  <c r="FR352" i="1"/>
  <c r="GL352" i="1"/>
  <c r="GO352" i="1"/>
  <c r="GP352" i="1"/>
  <c r="GV352" i="1"/>
  <c r="HC352" i="1"/>
  <c r="GX352" i="1" s="1"/>
  <c r="HG352" i="1"/>
  <c r="B354" i="1"/>
  <c r="B335" i="1" s="1"/>
  <c r="C354" i="1"/>
  <c r="C335" i="1" s="1"/>
  <c r="D354" i="1"/>
  <c r="D335" i="1" s="1"/>
  <c r="F354" i="1"/>
  <c r="F335" i="1" s="1"/>
  <c r="G354" i="1"/>
  <c r="G335" i="1" s="1"/>
  <c r="BB354" i="1"/>
  <c r="BB335" i="1" s="1"/>
  <c r="BX354" i="1"/>
  <c r="BX335" i="1" s="1"/>
  <c r="CK354" i="1"/>
  <c r="CK335" i="1" s="1"/>
  <c r="CL354" i="1"/>
  <c r="CL335" i="1" s="1"/>
  <c r="CM354" i="1"/>
  <c r="CM335" i="1" s="1"/>
  <c r="D384" i="1"/>
  <c r="E386" i="1"/>
  <c r="F386" i="1"/>
  <c r="G386" i="1"/>
  <c r="O386" i="1"/>
  <c r="P386" i="1"/>
  <c r="R386" i="1"/>
  <c r="S386" i="1"/>
  <c r="T386" i="1"/>
  <c r="W386" i="1"/>
  <c r="X386" i="1"/>
  <c r="Z386" i="1"/>
  <c r="AA386" i="1"/>
  <c r="AB386" i="1"/>
  <c r="AC386" i="1"/>
  <c r="AD386" i="1"/>
  <c r="AE386" i="1"/>
  <c r="AF386" i="1"/>
  <c r="AG386" i="1"/>
  <c r="AH386" i="1"/>
  <c r="AI386" i="1"/>
  <c r="AJ386" i="1"/>
  <c r="AK386" i="1"/>
  <c r="AL386" i="1"/>
  <c r="AM386" i="1"/>
  <c r="AN386" i="1"/>
  <c r="AO386" i="1"/>
  <c r="AP386" i="1"/>
  <c r="AQ386" i="1"/>
  <c r="AT386" i="1"/>
  <c r="AU386" i="1"/>
  <c r="AY386" i="1"/>
  <c r="AZ386" i="1"/>
  <c r="BD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BX386" i="1"/>
  <c r="BY386" i="1"/>
  <c r="BZ386" i="1"/>
  <c r="CA386" i="1"/>
  <c r="CB386" i="1"/>
  <c r="CC386" i="1"/>
  <c r="CD386" i="1"/>
  <c r="CE386" i="1"/>
  <c r="CF386" i="1"/>
  <c r="CG386" i="1"/>
  <c r="CH386" i="1"/>
  <c r="CI386" i="1"/>
  <c r="CJ386" i="1"/>
  <c r="CK386" i="1"/>
  <c r="CL386" i="1"/>
  <c r="CM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G386" i="1"/>
  <c r="DH386" i="1"/>
  <c r="DI386" i="1"/>
  <c r="DJ386" i="1"/>
  <c r="DK386" i="1"/>
  <c r="DL386" i="1"/>
  <c r="DM386" i="1"/>
  <c r="DN386" i="1"/>
  <c r="DO386" i="1"/>
  <c r="DP386" i="1"/>
  <c r="DQ386" i="1"/>
  <c r="DR386" i="1"/>
  <c r="DS386" i="1"/>
  <c r="DT386" i="1"/>
  <c r="DU386" i="1"/>
  <c r="DV386" i="1"/>
  <c r="DW386" i="1"/>
  <c r="DX386" i="1"/>
  <c r="DY386" i="1"/>
  <c r="DZ386" i="1"/>
  <c r="EA386" i="1"/>
  <c r="EB386" i="1"/>
  <c r="EC386" i="1"/>
  <c r="ED386" i="1"/>
  <c r="EE386" i="1"/>
  <c r="EF386" i="1"/>
  <c r="EG386" i="1"/>
  <c r="EH386" i="1"/>
  <c r="EI386" i="1"/>
  <c r="EJ386" i="1"/>
  <c r="EK386" i="1"/>
  <c r="EL386" i="1"/>
  <c r="EM386" i="1"/>
  <c r="EN386" i="1"/>
  <c r="EO386" i="1"/>
  <c r="EP386" i="1"/>
  <c r="EQ386" i="1"/>
  <c r="ER386" i="1"/>
  <c r="ES386" i="1"/>
  <c r="ET386" i="1"/>
  <c r="EU386" i="1"/>
  <c r="EV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FP386" i="1"/>
  <c r="FQ386" i="1"/>
  <c r="FR386" i="1"/>
  <c r="FS386" i="1"/>
  <c r="FT386" i="1"/>
  <c r="FU386" i="1"/>
  <c r="FV386" i="1"/>
  <c r="FW386" i="1"/>
  <c r="FX386" i="1"/>
  <c r="FY386" i="1"/>
  <c r="FZ386" i="1"/>
  <c r="GA386" i="1"/>
  <c r="GB386" i="1"/>
  <c r="GC386" i="1"/>
  <c r="GD386" i="1"/>
  <c r="GE386" i="1"/>
  <c r="GF386" i="1"/>
  <c r="GG386" i="1"/>
  <c r="GH386" i="1"/>
  <c r="GI386" i="1"/>
  <c r="GJ386" i="1"/>
  <c r="GK386" i="1"/>
  <c r="GL386" i="1"/>
  <c r="GM386" i="1"/>
  <c r="GN386" i="1"/>
  <c r="GO386" i="1"/>
  <c r="GP386" i="1"/>
  <c r="GQ386" i="1"/>
  <c r="GR386" i="1"/>
  <c r="GS386" i="1"/>
  <c r="GT386" i="1"/>
  <c r="GU386" i="1"/>
  <c r="GV386" i="1"/>
  <c r="GW386" i="1"/>
  <c r="GX386" i="1"/>
  <c r="B390" i="1"/>
  <c r="B386" i="1" s="1"/>
  <c r="C390" i="1"/>
  <c r="C386" i="1" s="1"/>
  <c r="D390" i="1"/>
  <c r="D386" i="1" s="1"/>
  <c r="F390" i="1"/>
  <c r="G390" i="1"/>
  <c r="O390" i="1"/>
  <c r="F392" i="1" s="1"/>
  <c r="P390" i="1"/>
  <c r="F393" i="1" s="1"/>
  <c r="Q390" i="1"/>
  <c r="Q386" i="1" s="1"/>
  <c r="R390" i="1"/>
  <c r="S390" i="1"/>
  <c r="T390" i="1"/>
  <c r="U390" i="1"/>
  <c r="U386" i="1" s="1"/>
  <c r="V390" i="1"/>
  <c r="V386" i="1" s="1"/>
  <c r="W390" i="1"/>
  <c r="F414" i="1" s="1"/>
  <c r="X390" i="1"/>
  <c r="Y390" i="1"/>
  <c r="Y386" i="1" s="1"/>
  <c r="AO390" i="1"/>
  <c r="AP390" i="1"/>
  <c r="F399" i="1" s="1"/>
  <c r="AQ390" i="1"/>
  <c r="AR390" i="1"/>
  <c r="AR386" i="1" s="1"/>
  <c r="AS390" i="1"/>
  <c r="F407" i="1" s="1"/>
  <c r="AT390" i="1"/>
  <c r="F408" i="1" s="1"/>
  <c r="AU390" i="1"/>
  <c r="F409" i="1" s="1"/>
  <c r="AV390" i="1"/>
  <c r="F395" i="1" s="1"/>
  <c r="AW390" i="1"/>
  <c r="F396" i="1" s="1"/>
  <c r="AX390" i="1"/>
  <c r="AX386" i="1" s="1"/>
  <c r="AY390" i="1"/>
  <c r="AZ390" i="1"/>
  <c r="BA390" i="1"/>
  <c r="BA386" i="1" s="1"/>
  <c r="BB390" i="1"/>
  <c r="BB386" i="1" s="1"/>
  <c r="BC390" i="1"/>
  <c r="BC386" i="1" s="1"/>
  <c r="BD390" i="1"/>
  <c r="F394" i="1"/>
  <c r="F398" i="1"/>
  <c r="F400" i="1"/>
  <c r="F401" i="1"/>
  <c r="F403" i="1"/>
  <c r="F404" i="1"/>
  <c r="F405" i="1"/>
  <c r="F406" i="1"/>
  <c r="F410" i="1"/>
  <c r="F411" i="1"/>
  <c r="F413" i="1"/>
  <c r="F415" i="1"/>
  <c r="F416" i="1"/>
  <c r="F418" i="1"/>
  <c r="B420" i="1"/>
  <c r="B22" i="1" s="1"/>
  <c r="C420" i="1"/>
  <c r="C22" i="1" s="1"/>
  <c r="D420" i="1"/>
  <c r="D22" i="1" s="1"/>
  <c r="F420" i="1"/>
  <c r="F22" i="1" s="1"/>
  <c r="G420" i="1"/>
  <c r="G22" i="1" s="1"/>
  <c r="F454" i="1"/>
  <c r="B457" i="1"/>
  <c r="B18" i="1" s="1"/>
  <c r="C457" i="1"/>
  <c r="C18" i="1" s="1"/>
  <c r="D457" i="1"/>
  <c r="D18" i="1" s="1"/>
  <c r="F457" i="1"/>
  <c r="F18" i="1" s="1"/>
  <c r="G457" i="1"/>
  <c r="G18" i="1" s="1"/>
  <c r="L245" i="6" l="1"/>
  <c r="L371" i="6"/>
  <c r="AT461" i="6"/>
  <c r="L470" i="6" s="1"/>
  <c r="L345" i="6"/>
  <c r="AO366" i="6" s="1"/>
  <c r="L558" i="6"/>
  <c r="L556" i="6" s="1"/>
  <c r="L127" i="6"/>
  <c r="L400" i="6"/>
  <c r="L274" i="6"/>
  <c r="L550" i="6"/>
  <c r="L547" i="6" s="1"/>
  <c r="L570" i="6" s="1"/>
  <c r="L692" i="6"/>
  <c r="L690" i="6" s="1"/>
  <c r="L728" i="6"/>
  <c r="L724" i="6"/>
  <c r="L771" i="6" s="1"/>
  <c r="AO336" i="6"/>
  <c r="L332" i="6"/>
  <c r="L187" i="6"/>
  <c r="L194" i="6"/>
  <c r="L192" i="6" s="1"/>
  <c r="L126" i="6"/>
  <c r="L773" i="6"/>
  <c r="L260" i="6"/>
  <c r="L286" i="6"/>
  <c r="L199" i="6"/>
  <c r="L623" i="6"/>
  <c r="L621" i="6" s="1"/>
  <c r="L612" i="6" s="1"/>
  <c r="L635" i="6" s="1"/>
  <c r="AH32" i="1"/>
  <c r="G47" i="6"/>
  <c r="BY226" i="1"/>
  <c r="BZ32" i="1"/>
  <c r="AQ32" i="1" s="1"/>
  <c r="AI32" i="1"/>
  <c r="G50" i="6"/>
  <c r="BY188" i="1"/>
  <c r="BZ106" i="1"/>
  <c r="AO439" i="6"/>
  <c r="L468" i="6" s="1"/>
  <c r="L466" i="6" s="1"/>
  <c r="L284" i="6"/>
  <c r="L282" i="6" s="1"/>
  <c r="AO176" i="6"/>
  <c r="L197" i="6" s="1"/>
  <c r="L195" i="6" s="1"/>
  <c r="L333" i="6"/>
  <c r="L407" i="6"/>
  <c r="L395" i="6"/>
  <c r="L281" i="6"/>
  <c r="L293" i="6"/>
  <c r="L246" i="6"/>
  <c r="L137" i="6"/>
  <c r="L706" i="6"/>
  <c r="L67" i="6"/>
  <c r="L56" i="6"/>
  <c r="L752" i="6"/>
  <c r="L764" i="6"/>
  <c r="L683" i="6"/>
  <c r="L695" i="6"/>
  <c r="L79" i="6"/>
  <c r="L708" i="6"/>
  <c r="L139" i="6"/>
  <c r="L172" i="6"/>
  <c r="L259" i="6"/>
  <c r="L477" i="6"/>
  <c r="L206" i="6"/>
  <c r="L465" i="6"/>
  <c r="L458" i="6"/>
  <c r="L456" i="6"/>
  <c r="L435" i="6"/>
  <c r="L173" i="6"/>
  <c r="L715" i="6"/>
  <c r="L146" i="6"/>
  <c r="L110" i="6"/>
  <c r="L134" i="6"/>
  <c r="L703" i="6"/>
  <c r="L70" i="6"/>
  <c r="L55" i="6"/>
  <c r="L363" i="6"/>
  <c r="AO391" i="6"/>
  <c r="L387" i="6"/>
  <c r="L72" i="6"/>
  <c r="L688" i="6"/>
  <c r="L757" i="6"/>
  <c r="CC26" i="1"/>
  <c r="BZ226" i="1"/>
  <c r="BZ220" i="1" s="1"/>
  <c r="BZ188" i="1"/>
  <c r="CC148" i="1"/>
  <c r="BZ148" i="1"/>
  <c r="BY148" i="1"/>
  <c r="BY138" i="1" s="1"/>
  <c r="CB69" i="1"/>
  <c r="CB64" i="1" s="1"/>
  <c r="AB223" i="1"/>
  <c r="BZ138" i="1"/>
  <c r="AQ148" i="1"/>
  <c r="AQ138" i="1" s="1"/>
  <c r="AP148" i="1"/>
  <c r="AP138" i="1" s="1"/>
  <c r="AB140" i="1"/>
  <c r="AB67" i="1"/>
  <c r="AH188" i="1"/>
  <c r="AH180" i="1" s="1"/>
  <c r="AB186" i="1"/>
  <c r="AB103" i="1"/>
  <c r="AB222" i="1"/>
  <c r="AI188" i="1"/>
  <c r="V188" i="1" s="1"/>
  <c r="CB106" i="1"/>
  <c r="AS106" i="1" s="1"/>
  <c r="CD69" i="1"/>
  <c r="BZ69" i="1"/>
  <c r="AB185" i="1"/>
  <c r="BY69" i="1"/>
  <c r="BY64" i="1" s="1"/>
  <c r="AB28" i="1"/>
  <c r="AB144" i="1"/>
  <c r="AB104" i="1"/>
  <c r="AI106" i="1"/>
  <c r="CZ347" i="1"/>
  <c r="Y347" i="1" s="1"/>
  <c r="CY347" i="1"/>
  <c r="X347" i="1" s="1"/>
  <c r="F287" i="1"/>
  <c r="BD258" i="1"/>
  <c r="CP346" i="1"/>
  <c r="O346" i="1" s="1"/>
  <c r="GM346" i="1" s="1"/>
  <c r="GN346" i="1" s="1"/>
  <c r="CZ343" i="1"/>
  <c r="Y343" i="1" s="1"/>
  <c r="CY343" i="1"/>
  <c r="X343" i="1" s="1"/>
  <c r="U188" i="1"/>
  <c r="CP351" i="1"/>
  <c r="O351" i="1" s="1"/>
  <c r="GM351" i="1" s="1"/>
  <c r="GN351" i="1" s="1"/>
  <c r="CP337" i="1"/>
  <c r="O337" i="1" s="1"/>
  <c r="AD354" i="1"/>
  <c r="CJ303" i="1"/>
  <c r="CY349" i="1"/>
  <c r="X349" i="1" s="1"/>
  <c r="GM349" i="1" s="1"/>
  <c r="GN349" i="1" s="1"/>
  <c r="CZ349" i="1"/>
  <c r="Y349" i="1" s="1"/>
  <c r="BY335" i="1"/>
  <c r="AP354" i="1"/>
  <c r="CI354" i="1"/>
  <c r="Y262" i="1"/>
  <c r="AL258" i="1"/>
  <c r="CD294" i="1"/>
  <c r="AU303" i="1"/>
  <c r="W262" i="1"/>
  <c r="AJ258" i="1"/>
  <c r="AC354" i="1"/>
  <c r="CP341" i="1"/>
  <c r="O341" i="1" s="1"/>
  <c r="AI354" i="1"/>
  <c r="AE303" i="1"/>
  <c r="AH354" i="1"/>
  <c r="X303" i="1"/>
  <c r="AK294" i="1"/>
  <c r="AQ188" i="1"/>
  <c r="BZ180" i="1"/>
  <c r="AJ354" i="1"/>
  <c r="CC335" i="1"/>
  <c r="AT354" i="1"/>
  <c r="AG354" i="1"/>
  <c r="T262" i="1"/>
  <c r="AG258" i="1"/>
  <c r="S303" i="1"/>
  <c r="AF294" i="1"/>
  <c r="CP347" i="1"/>
  <c r="O347" i="1" s="1"/>
  <c r="GM347" i="1" s="1"/>
  <c r="GN347" i="1" s="1"/>
  <c r="F201" i="1"/>
  <c r="BB180" i="1"/>
  <c r="BZ335" i="1"/>
  <c r="AQ354" i="1"/>
  <c r="CG354" i="1"/>
  <c r="R354" i="1"/>
  <c r="AE335" i="1"/>
  <c r="CJ354" i="1"/>
  <c r="CZ350" i="1"/>
  <c r="Y350" i="1" s="1"/>
  <c r="CP348" i="1"/>
  <c r="O348" i="1" s="1"/>
  <c r="GM348" i="1" s="1"/>
  <c r="GN348" i="1" s="1"/>
  <c r="CZ344" i="1"/>
  <c r="Y344" i="1" s="1"/>
  <c r="CY344" i="1"/>
  <c r="X344" i="1" s="1"/>
  <c r="CP352" i="1"/>
  <c r="O352" i="1" s="1"/>
  <c r="CP350" i="1"/>
  <c r="O350" i="1" s="1"/>
  <c r="GM350" i="1" s="1"/>
  <c r="GN350" i="1" s="1"/>
  <c r="AB346" i="1"/>
  <c r="CD335" i="1"/>
  <c r="AU354" i="1"/>
  <c r="F402" i="1"/>
  <c r="CC258" i="1"/>
  <c r="AT262" i="1"/>
  <c r="HD183" i="1"/>
  <c r="CM188" i="1" s="1"/>
  <c r="GN183" i="1"/>
  <c r="AB337" i="1"/>
  <c r="F288" i="1"/>
  <c r="X258" i="1"/>
  <c r="CL258" i="1"/>
  <c r="DF1" i="3"/>
  <c r="DG1" i="3"/>
  <c r="DH1" i="3"/>
  <c r="DI1" i="3"/>
  <c r="DF32" i="3"/>
  <c r="DJ32" i="3" s="1"/>
  <c r="DG32" i="3"/>
  <c r="DH32" i="3"/>
  <c r="DI32" i="3"/>
  <c r="CP338" i="1"/>
  <c r="O338" i="1" s="1"/>
  <c r="GM338" i="1" s="1"/>
  <c r="GN338" i="1" s="1"/>
  <c r="AG226" i="1"/>
  <c r="GN184" i="1"/>
  <c r="HD184" i="1"/>
  <c r="AW386" i="1"/>
  <c r="F417" i="1"/>
  <c r="AV386" i="1"/>
  <c r="CZ342" i="1"/>
  <c r="Y342" i="1" s="1"/>
  <c r="AB340" i="1"/>
  <c r="BX138" i="1"/>
  <c r="CG148" i="1"/>
  <c r="AO148" i="1"/>
  <c r="GX146" i="1"/>
  <c r="CJ148" i="1" s="1"/>
  <c r="P146" i="1"/>
  <c r="S146" i="1"/>
  <c r="CJ69" i="1"/>
  <c r="DF14" i="3"/>
  <c r="DJ14" i="3" s="1"/>
  <c r="DG14" i="3"/>
  <c r="DH14" i="3"/>
  <c r="DI14" i="3"/>
  <c r="F397" i="1"/>
  <c r="F367" i="1"/>
  <c r="CP299" i="1"/>
  <c r="O299" i="1" s="1"/>
  <c r="GM299" i="1" s="1"/>
  <c r="GO299" i="1" s="1"/>
  <c r="BC138" i="1"/>
  <c r="F164" i="1"/>
  <c r="F127" i="1"/>
  <c r="CX75" i="3"/>
  <c r="DF43" i="3"/>
  <c r="DG43" i="3"/>
  <c r="DI43" i="3"/>
  <c r="DH43" i="3"/>
  <c r="CV5" i="3"/>
  <c r="U66" i="1" s="1"/>
  <c r="CX5" i="3"/>
  <c r="CP297" i="1"/>
  <c r="O297" i="1" s="1"/>
  <c r="GM297" i="1" s="1"/>
  <c r="GO297" i="1" s="1"/>
  <c r="BA258" i="1"/>
  <c r="F282" i="1"/>
  <c r="DF37" i="3"/>
  <c r="P145" i="1" s="1"/>
  <c r="DG37" i="3"/>
  <c r="DH37" i="3"/>
  <c r="R145" i="1" s="1"/>
  <c r="DI37" i="3"/>
  <c r="CD258" i="1"/>
  <c r="AU262" i="1"/>
  <c r="AS386" i="1"/>
  <c r="CP342" i="1"/>
  <c r="O342" i="1" s="1"/>
  <c r="GM342" i="1" s="1"/>
  <c r="GN342" i="1" s="1"/>
  <c r="W297" i="1"/>
  <c r="CG226" i="1"/>
  <c r="BX220" i="1"/>
  <c r="CD188" i="1"/>
  <c r="V146" i="1"/>
  <c r="CD148" i="1"/>
  <c r="DF45" i="3"/>
  <c r="DJ45" i="3" s="1"/>
  <c r="DG45" i="3"/>
  <c r="DH45" i="3"/>
  <c r="DI45" i="3"/>
  <c r="CJ188" i="1"/>
  <c r="BB303" i="1"/>
  <c r="CK294" i="1"/>
  <c r="V297" i="1"/>
  <c r="AI303" i="1" s="1"/>
  <c r="V262" i="1"/>
  <c r="AI258" i="1"/>
  <c r="BD226" i="1"/>
  <c r="CC188" i="1"/>
  <c r="AJ101" i="1"/>
  <c r="W106" i="1"/>
  <c r="CJ101" i="1"/>
  <c r="DF53" i="3"/>
  <c r="DG53" i="3"/>
  <c r="DH53" i="3"/>
  <c r="DI53" i="3"/>
  <c r="AH26" i="1"/>
  <c r="U32" i="1"/>
  <c r="CY337" i="1"/>
  <c r="X337" i="1" s="1"/>
  <c r="CZ337" i="1"/>
  <c r="Y337" i="1" s="1"/>
  <c r="DG78" i="3"/>
  <c r="DH78" i="3"/>
  <c r="DI78" i="3"/>
  <c r="DF78" i="3"/>
  <c r="DJ78" i="3" s="1"/>
  <c r="F412" i="1"/>
  <c r="CP344" i="1"/>
  <c r="O344" i="1" s="1"/>
  <c r="CP343" i="1"/>
  <c r="O343" i="1" s="1"/>
  <c r="GM343" i="1" s="1"/>
  <c r="GN343" i="1" s="1"/>
  <c r="CP339" i="1"/>
  <c r="O339" i="1" s="1"/>
  <c r="GM339" i="1" s="1"/>
  <c r="GN339" i="1" s="1"/>
  <c r="U297" i="1"/>
  <c r="Q262" i="1"/>
  <c r="BY220" i="1"/>
  <c r="CI226" i="1"/>
  <c r="AP226" i="1"/>
  <c r="CM101" i="1"/>
  <c r="BD106" i="1"/>
  <c r="AL303" i="1"/>
  <c r="F239" i="1"/>
  <c r="BB220" i="1"/>
  <c r="CU72" i="3"/>
  <c r="P224" i="1" s="1"/>
  <c r="CX72" i="3"/>
  <c r="CW76" i="3"/>
  <c r="CX76" i="3"/>
  <c r="CW75" i="3"/>
  <c r="CX79" i="3"/>
  <c r="CW74" i="3"/>
  <c r="CX77" i="3"/>
  <c r="CX73" i="3"/>
  <c r="CG188" i="1"/>
  <c r="CI188" i="1"/>
  <c r="BY180" i="1"/>
  <c r="AP188" i="1"/>
  <c r="CY142" i="1"/>
  <c r="X142" i="1" s="1"/>
  <c r="GM142" i="1" s="1"/>
  <c r="GN142" i="1" s="1"/>
  <c r="CZ142" i="1"/>
  <c r="Y142" i="1" s="1"/>
  <c r="CG106" i="1"/>
  <c r="BZ101" i="1"/>
  <c r="DJ44" i="3"/>
  <c r="AJ303" i="1"/>
  <c r="AF258" i="1"/>
  <c r="S262" i="1"/>
  <c r="AQ226" i="1"/>
  <c r="AJ188" i="1"/>
  <c r="F157" i="1"/>
  <c r="AG148" i="1"/>
  <c r="BY294" i="1"/>
  <c r="AP303" i="1"/>
  <c r="CY340" i="1"/>
  <c r="X340" i="1" s="1"/>
  <c r="GM340" i="1" s="1"/>
  <c r="GN340" i="1" s="1"/>
  <c r="CZ340" i="1"/>
  <c r="Y340" i="1" s="1"/>
  <c r="CI303" i="1"/>
  <c r="BC294" i="1"/>
  <c r="AO226" i="1"/>
  <c r="DF61" i="3"/>
  <c r="DG61" i="3"/>
  <c r="DH61" i="3"/>
  <c r="DI61" i="3"/>
  <c r="DF24" i="3"/>
  <c r="DG24" i="3"/>
  <c r="DH24" i="3"/>
  <c r="DI24" i="3"/>
  <c r="DJ24" i="3" s="1"/>
  <c r="AO354" i="1"/>
  <c r="CY341" i="1"/>
  <c r="X341" i="1" s="1"/>
  <c r="CZ341" i="1"/>
  <c r="Y341" i="1" s="1"/>
  <c r="BZ294" i="1"/>
  <c r="AQ303" i="1"/>
  <c r="W298" i="1"/>
  <c r="AH303" i="1"/>
  <c r="AQ258" i="1"/>
  <c r="F272" i="1"/>
  <c r="CJ226" i="1"/>
  <c r="AG69" i="1"/>
  <c r="DF41" i="3"/>
  <c r="P182" i="1" s="1"/>
  <c r="DG41" i="3"/>
  <c r="DH41" i="3"/>
  <c r="DI41" i="3"/>
  <c r="AG303" i="1"/>
  <c r="AP262" i="1"/>
  <c r="CI262" i="1"/>
  <c r="CP260" i="1"/>
  <c r="O260" i="1" s="1"/>
  <c r="AC262" i="1"/>
  <c r="AK258" i="1"/>
  <c r="AO188" i="1"/>
  <c r="AQ106" i="1"/>
  <c r="BA101" i="1"/>
  <c r="F126" i="1"/>
  <c r="HD30" i="1"/>
  <c r="GN30" i="1"/>
  <c r="AU32" i="1"/>
  <c r="CD26" i="1"/>
  <c r="AF354" i="1"/>
  <c r="CP301" i="1"/>
  <c r="O301" i="1" s="1"/>
  <c r="GM301" i="1" s="1"/>
  <c r="GO301" i="1" s="1"/>
  <c r="CZ352" i="1"/>
  <c r="Y352" i="1" s="1"/>
  <c r="CZ338" i="1"/>
  <c r="Y338" i="1" s="1"/>
  <c r="R298" i="1"/>
  <c r="CP296" i="1"/>
  <c r="O296" i="1" s="1"/>
  <c r="CG262" i="1"/>
  <c r="AO262" i="1"/>
  <c r="CD226" i="1"/>
  <c r="AG188" i="1"/>
  <c r="F50" i="1"/>
  <c r="AT26" i="1"/>
  <c r="Q298" i="1"/>
  <c r="AD303" i="1" s="1"/>
  <c r="CB303" i="1"/>
  <c r="AH258" i="1"/>
  <c r="AJ148" i="1"/>
  <c r="AO101" i="1"/>
  <c r="F110" i="1"/>
  <c r="CI32" i="1"/>
  <c r="BY26" i="1"/>
  <c r="AP32" i="1"/>
  <c r="AI101" i="1"/>
  <c r="V106" i="1"/>
  <c r="CC138" i="1"/>
  <c r="AT148" i="1"/>
  <c r="AB341" i="1"/>
  <c r="BD354" i="1"/>
  <c r="BC354" i="1"/>
  <c r="P298" i="1"/>
  <c r="AC303" i="1" s="1"/>
  <c r="W223" i="1"/>
  <c r="AJ226" i="1" s="1"/>
  <c r="BZ258" i="1"/>
  <c r="F158" i="1"/>
  <c r="CK64" i="1"/>
  <c r="BB69" i="1"/>
  <c r="DG35" i="3"/>
  <c r="DI35" i="3"/>
  <c r="DJ35" i="3" s="1"/>
  <c r="CV18" i="3"/>
  <c r="U104" i="1" s="1"/>
  <c r="CX18" i="3"/>
  <c r="F115" i="1"/>
  <c r="AP101" i="1"/>
  <c r="AG32" i="1"/>
  <c r="CG303" i="1"/>
  <c r="CY141" i="1"/>
  <c r="X141" i="1" s="1"/>
  <c r="CZ141" i="1"/>
  <c r="Y141" i="1" s="1"/>
  <c r="GM141" i="1" s="1"/>
  <c r="GN141" i="1" s="1"/>
  <c r="BY101" i="1"/>
  <c r="CI106" i="1"/>
  <c r="BA32" i="1"/>
  <c r="CJ26" i="1"/>
  <c r="CX80" i="3"/>
  <c r="DF69" i="3"/>
  <c r="DG69" i="3"/>
  <c r="DH69" i="3"/>
  <c r="DI69" i="3"/>
  <c r="DG67" i="3"/>
  <c r="DI67" i="3"/>
  <c r="DF28" i="3"/>
  <c r="DG28" i="3"/>
  <c r="DH28" i="3"/>
  <c r="DI28" i="3"/>
  <c r="DH20" i="3"/>
  <c r="DI20" i="3"/>
  <c r="DG20" i="3"/>
  <c r="DJ20" i="3" s="1"/>
  <c r="DG11" i="3"/>
  <c r="DH11" i="3"/>
  <c r="DI11" i="3"/>
  <c r="DJ11" i="3" s="1"/>
  <c r="DF11" i="3"/>
  <c r="DH7" i="3"/>
  <c r="DI7" i="3"/>
  <c r="DG7" i="3"/>
  <c r="DJ7" i="3" s="1"/>
  <c r="R146" i="1"/>
  <c r="DF26" i="3"/>
  <c r="DG26" i="3"/>
  <c r="AQ26" i="1"/>
  <c r="F42" i="1"/>
  <c r="DJ21" i="3"/>
  <c r="DF15" i="3"/>
  <c r="DG15" i="3"/>
  <c r="DH15" i="3"/>
  <c r="DI15" i="3"/>
  <c r="BB148" i="1"/>
  <c r="W146" i="1"/>
  <c r="AB143" i="1"/>
  <c r="BC101" i="1"/>
  <c r="F122" i="1"/>
  <c r="AJ26" i="1"/>
  <c r="W32" i="1"/>
  <c r="CD106" i="1"/>
  <c r="CX36" i="3"/>
  <c r="CW36" i="3"/>
  <c r="V144" i="1" s="1"/>
  <c r="U146" i="1"/>
  <c r="DF40" i="3"/>
  <c r="DJ40" i="3" s="1"/>
  <c r="DG40" i="3"/>
  <c r="DH40" i="3"/>
  <c r="DF10" i="3"/>
  <c r="DG10" i="3"/>
  <c r="DH10" i="3"/>
  <c r="DI10" i="3"/>
  <c r="DJ4" i="3"/>
  <c r="DF2" i="3"/>
  <c r="DG2" i="3"/>
  <c r="DH2" i="3"/>
  <c r="DI2" i="3"/>
  <c r="DJ2" i="3" s="1"/>
  <c r="AB145" i="1"/>
  <c r="CY143" i="1"/>
  <c r="X143" i="1" s="1"/>
  <c r="CZ143" i="1"/>
  <c r="Y143" i="1" s="1"/>
  <c r="AB66" i="1"/>
  <c r="DF60" i="3"/>
  <c r="DG60" i="3"/>
  <c r="DH60" i="3"/>
  <c r="DH38" i="3"/>
  <c r="DI38" i="3"/>
  <c r="DJ38" i="3" s="1"/>
  <c r="DG38" i="3"/>
  <c r="DH35" i="3"/>
  <c r="DG25" i="3"/>
  <c r="DH25" i="3"/>
  <c r="DI25" i="3"/>
  <c r="DJ25" i="3" s="1"/>
  <c r="DF25" i="3"/>
  <c r="CV23" i="3"/>
  <c r="U140" i="1" s="1"/>
  <c r="CX23" i="3"/>
  <c r="F307" i="1"/>
  <c r="CI148" i="1"/>
  <c r="CP143" i="1"/>
  <c r="O143" i="1" s="1"/>
  <c r="AO64" i="1"/>
  <c r="DF64" i="3"/>
  <c r="DJ64" i="3" s="1"/>
  <c r="DG64" i="3"/>
  <c r="DH64" i="3"/>
  <c r="DG42" i="3"/>
  <c r="DH42" i="3"/>
  <c r="DI42" i="3"/>
  <c r="DJ42" i="3" s="1"/>
  <c r="DF42" i="3"/>
  <c r="DF35" i="3"/>
  <c r="AI69" i="1"/>
  <c r="CV72" i="3"/>
  <c r="U223" i="1" s="1"/>
  <c r="G443" i="6" s="1"/>
  <c r="CV68" i="3"/>
  <c r="U222" i="1" s="1"/>
  <c r="G427" i="6" s="1"/>
  <c r="CX68" i="3"/>
  <c r="DF56" i="3"/>
  <c r="DJ56" i="3" s="1"/>
  <c r="DG56" i="3"/>
  <c r="DH56" i="3"/>
  <c r="DG31" i="3"/>
  <c r="DI31" i="3"/>
  <c r="DF29" i="3"/>
  <c r="DG29" i="3"/>
  <c r="DH29" i="3"/>
  <c r="DI29" i="3"/>
  <c r="AJ69" i="1"/>
  <c r="DF81" i="3"/>
  <c r="DG81" i="3"/>
  <c r="DH81" i="3"/>
  <c r="DI81" i="3"/>
  <c r="DJ81" i="3" s="1"/>
  <c r="DH70" i="3"/>
  <c r="DI70" i="3"/>
  <c r="DG70" i="3"/>
  <c r="DG62" i="3"/>
  <c r="DJ62" i="3" s="1"/>
  <c r="DH62" i="3"/>
  <c r="DI62" i="3"/>
  <c r="DF62" i="3"/>
  <c r="DG54" i="3"/>
  <c r="DH54" i="3"/>
  <c r="DI54" i="3"/>
  <c r="DF54" i="3"/>
  <c r="DJ54" i="3" s="1"/>
  <c r="DF48" i="3"/>
  <c r="DJ48" i="3" s="1"/>
  <c r="DG48" i="3"/>
  <c r="DH48" i="3"/>
  <c r="DF21" i="3"/>
  <c r="DG21" i="3"/>
  <c r="DF12" i="3"/>
  <c r="DG12" i="3"/>
  <c r="DJ12" i="3" s="1"/>
  <c r="CX74" i="3"/>
  <c r="DH67" i="3"/>
  <c r="DG46" i="3"/>
  <c r="DH46" i="3"/>
  <c r="DI46" i="3"/>
  <c r="DF46" i="3"/>
  <c r="DJ46" i="3" s="1"/>
  <c r="DF33" i="3"/>
  <c r="DJ33" i="3" s="1"/>
  <c r="DG33" i="3"/>
  <c r="DH33" i="3"/>
  <c r="DI33" i="3"/>
  <c r="DI26" i="3"/>
  <c r="BB101" i="1"/>
  <c r="F119" i="1"/>
  <c r="BC64" i="1"/>
  <c r="F85" i="1"/>
  <c r="CG32" i="1"/>
  <c r="BZ26" i="1"/>
  <c r="DF67" i="3"/>
  <c r="DJ67" i="3" s="1"/>
  <c r="DG50" i="3"/>
  <c r="DH50" i="3"/>
  <c r="DI50" i="3"/>
  <c r="DF50" i="3"/>
  <c r="DH26" i="3"/>
  <c r="DF20" i="3"/>
  <c r="DF16" i="3"/>
  <c r="DI16" i="3"/>
  <c r="DJ16" i="3" s="1"/>
  <c r="DF7" i="3"/>
  <c r="CU18" i="3"/>
  <c r="BX64" i="1"/>
  <c r="CX19" i="3"/>
  <c r="AO32" i="1"/>
  <c r="DI22" i="3"/>
  <c r="DJ22" i="3" s="1"/>
  <c r="DI4" i="3"/>
  <c r="CG69" i="1"/>
  <c r="CM64" i="1"/>
  <c r="DH44" i="3"/>
  <c r="DH27" i="3"/>
  <c r="DJ27" i="3" s="1"/>
  <c r="DH13" i="3"/>
  <c r="DJ13" i="3" s="1"/>
  <c r="BC32" i="1"/>
  <c r="HD29" i="1"/>
  <c r="CM32" i="1" s="1"/>
  <c r="CX34" i="3"/>
  <c r="AS69" i="1"/>
  <c r="BB32" i="1"/>
  <c r="DG9" i="3"/>
  <c r="CX3" i="3"/>
  <c r="CX59" i="3"/>
  <c r="CX8" i="3"/>
  <c r="DI65" i="3"/>
  <c r="DI57" i="3"/>
  <c r="DI49" i="3"/>
  <c r="DI6" i="3"/>
  <c r="DJ6" i="3" s="1"/>
  <c r="CX17" i="3"/>
  <c r="DH6" i="3"/>
  <c r="DG6" i="3"/>
  <c r="CX52" i="3"/>
  <c r="L68" i="6" l="1"/>
  <c r="L65" i="6" s="1"/>
  <c r="L755" i="6"/>
  <c r="L753" i="6" s="1"/>
  <c r="L362" i="6"/>
  <c r="L704" i="6"/>
  <c r="L279" i="6"/>
  <c r="L135" i="6"/>
  <c r="AH148" i="1"/>
  <c r="G226" i="6"/>
  <c r="AI148" i="1"/>
  <c r="G255" i="6"/>
  <c r="AH106" i="1"/>
  <c r="G180" i="6"/>
  <c r="O224" i="1"/>
  <c r="GM224" i="1" s="1"/>
  <c r="GO224" i="1" s="1"/>
  <c r="L457" i="6"/>
  <c r="AH69" i="1"/>
  <c r="G99" i="6"/>
  <c r="AI26" i="1"/>
  <c r="V32" i="1"/>
  <c r="L398" i="6"/>
  <c r="L396" i="6" s="1"/>
  <c r="L393" i="6" s="1"/>
  <c r="L686" i="6"/>
  <c r="L684" i="6" s="1"/>
  <c r="L681" i="6" s="1"/>
  <c r="L132" i="6"/>
  <c r="AQ69" i="1"/>
  <c r="BZ64" i="1"/>
  <c r="F211" i="1"/>
  <c r="G421" i="6" s="1"/>
  <c r="V180" i="1"/>
  <c r="CI69" i="1"/>
  <c r="CD64" i="1"/>
  <c r="AU69" i="1"/>
  <c r="AI180" i="1"/>
  <c r="AP69" i="1"/>
  <c r="CB101" i="1"/>
  <c r="AH226" i="1"/>
  <c r="U226" i="1" s="1"/>
  <c r="P303" i="1"/>
  <c r="AC294" i="1"/>
  <c r="CE303" i="1"/>
  <c r="CF303" i="1"/>
  <c r="CH303" i="1"/>
  <c r="Q303" i="1"/>
  <c r="AD294" i="1"/>
  <c r="AI294" i="1"/>
  <c r="V303" i="1"/>
  <c r="CJ138" i="1"/>
  <c r="BA148" i="1"/>
  <c r="W226" i="1"/>
  <c r="AJ220" i="1"/>
  <c r="AI138" i="1"/>
  <c r="V148" i="1"/>
  <c r="DI34" i="3"/>
  <c r="DH34" i="3"/>
  <c r="R144" i="1" s="1"/>
  <c r="DG34" i="3"/>
  <c r="DF34" i="3"/>
  <c r="AU106" i="1"/>
  <c r="CD101" i="1"/>
  <c r="R182" i="1"/>
  <c r="F277" i="1"/>
  <c r="S258" i="1"/>
  <c r="DF76" i="3"/>
  <c r="DH76" i="3"/>
  <c r="DG76" i="3"/>
  <c r="DJ76" i="3" s="1"/>
  <c r="DI76" i="3"/>
  <c r="F285" i="1"/>
  <c r="V258" i="1"/>
  <c r="AU258" i="1"/>
  <c r="F281" i="1"/>
  <c r="CJ335" i="1"/>
  <c r="BA354" i="1"/>
  <c r="DJ50" i="3"/>
  <c r="DJ69" i="3"/>
  <c r="BA226" i="1"/>
  <c r="CJ220" i="1"/>
  <c r="AL354" i="1"/>
  <c r="CJ180" i="1"/>
  <c r="BA188" i="1"/>
  <c r="Q145" i="1"/>
  <c r="AQ335" i="1"/>
  <c r="F364" i="1"/>
  <c r="AH335" i="1"/>
  <c r="U354" i="1"/>
  <c r="W26" i="1"/>
  <c r="F56" i="1"/>
  <c r="W420" i="1"/>
  <c r="F82" i="1"/>
  <c r="BB64" i="1"/>
  <c r="AX106" i="1"/>
  <c r="CG101" i="1"/>
  <c r="AK354" i="1"/>
  <c r="AG220" i="1"/>
  <c r="T226" i="1"/>
  <c r="AD335" i="1"/>
  <c r="Q354" i="1"/>
  <c r="DF68" i="3"/>
  <c r="P222" i="1" s="1"/>
  <c r="DG68" i="3"/>
  <c r="Q222" i="1" s="1"/>
  <c r="DH68" i="3"/>
  <c r="R222" i="1" s="1"/>
  <c r="DI68" i="3"/>
  <c r="DF72" i="3"/>
  <c r="DG72" i="3"/>
  <c r="DI72" i="3"/>
  <c r="DH72" i="3"/>
  <c r="R185" i="1"/>
  <c r="DF52" i="3"/>
  <c r="P185" i="1" s="1"/>
  <c r="DG52" i="3"/>
  <c r="DJ52" i="3" s="1"/>
  <c r="DI52" i="3"/>
  <c r="S185" i="1" s="1"/>
  <c r="DH52" i="3"/>
  <c r="DF80" i="3"/>
  <c r="DJ80" i="3" s="1"/>
  <c r="DG80" i="3"/>
  <c r="DH80" i="3"/>
  <c r="DI80" i="3"/>
  <c r="BA26" i="1"/>
  <c r="F52" i="1"/>
  <c r="AO220" i="1"/>
  <c r="F230" i="1"/>
  <c r="Y303" i="1"/>
  <c r="AL294" i="1"/>
  <c r="U26" i="1"/>
  <c r="F54" i="1"/>
  <c r="G92" i="6" s="1"/>
  <c r="F373" i="1"/>
  <c r="AU335" i="1"/>
  <c r="R303" i="1"/>
  <c r="AE294" i="1"/>
  <c r="AB354" i="1"/>
  <c r="GM337" i="1"/>
  <c r="AT258" i="1"/>
  <c r="F280" i="1"/>
  <c r="V69" i="1"/>
  <c r="AI64" i="1"/>
  <c r="DJ10" i="3"/>
  <c r="S67" i="1"/>
  <c r="BB138" i="1"/>
  <c r="F161" i="1"/>
  <c r="AZ106" i="1"/>
  <c r="CI101" i="1"/>
  <c r="F123" i="1"/>
  <c r="AS101" i="1"/>
  <c r="CB294" i="1"/>
  <c r="AS303" i="1"/>
  <c r="U303" i="1"/>
  <c r="AH294" i="1"/>
  <c r="BD101" i="1"/>
  <c r="F131" i="1"/>
  <c r="AI335" i="1"/>
  <c r="V354" i="1"/>
  <c r="CM26" i="1"/>
  <c r="BD32" i="1"/>
  <c r="F198" i="1"/>
  <c r="AQ180" i="1"/>
  <c r="BC26" i="1"/>
  <c r="F48" i="1"/>
  <c r="BC420" i="1"/>
  <c r="GM341" i="1"/>
  <c r="GN341" i="1" s="1"/>
  <c r="AF335" i="1"/>
  <c r="S354" i="1"/>
  <c r="CP298" i="1"/>
  <c r="O298" i="1" s="1"/>
  <c r="GM298" i="1" s="1"/>
  <c r="GO298" i="1" s="1"/>
  <c r="F116" i="1"/>
  <c r="AQ101" i="1"/>
  <c r="AQ420" i="1"/>
  <c r="AQ294" i="1"/>
  <c r="F313" i="1"/>
  <c r="AZ303" i="1"/>
  <c r="CI294" i="1"/>
  <c r="F197" i="1"/>
  <c r="AP180" i="1"/>
  <c r="AP220" i="1"/>
  <c r="F235" i="1"/>
  <c r="CD138" i="1"/>
  <c r="AU148" i="1"/>
  <c r="DF5" i="3"/>
  <c r="DG5" i="3"/>
  <c r="DH5" i="3"/>
  <c r="DI5" i="3"/>
  <c r="CJ64" i="1"/>
  <c r="BA69" i="1"/>
  <c r="P354" i="1"/>
  <c r="AC335" i="1"/>
  <c r="CE354" i="1"/>
  <c r="CH354" i="1"/>
  <c r="CF354" i="1"/>
  <c r="U180" i="1"/>
  <c r="F210" i="1"/>
  <c r="G420" i="6" s="1"/>
  <c r="T69" i="1"/>
  <c r="AG64" i="1"/>
  <c r="F316" i="1"/>
  <c r="BB294" i="1"/>
  <c r="Q185" i="1"/>
  <c r="AX32" i="1"/>
  <c r="CG26" i="1"/>
  <c r="W69" i="1"/>
  <c r="AJ64" i="1"/>
  <c r="AO26" i="1"/>
  <c r="F36" i="1"/>
  <c r="AO420" i="1"/>
  <c r="P67" i="1"/>
  <c r="BC335" i="1"/>
  <c r="F370" i="1"/>
  <c r="AO180" i="1"/>
  <c r="F192" i="1"/>
  <c r="AZ226" i="1"/>
  <c r="CI220" i="1"/>
  <c r="DJ53" i="3"/>
  <c r="U69" i="1"/>
  <c r="AH64" i="1"/>
  <c r="CY146" i="1"/>
  <c r="X146" i="1" s="1"/>
  <c r="CZ146" i="1"/>
  <c r="Y146" i="1" s="1"/>
  <c r="GM352" i="1"/>
  <c r="GN352" i="1" s="1"/>
  <c r="Q182" i="1"/>
  <c r="W303" i="1"/>
  <c r="AJ294" i="1"/>
  <c r="BA303" i="1"/>
  <c r="CJ294" i="1"/>
  <c r="CG294" i="1"/>
  <c r="AX303" i="1"/>
  <c r="BD335" i="1"/>
  <c r="F379" i="1"/>
  <c r="AG180" i="1"/>
  <c r="T188" i="1"/>
  <c r="CI180" i="1"/>
  <c r="AZ188" i="1"/>
  <c r="CD180" i="1"/>
  <c r="AU188" i="1"/>
  <c r="CP146" i="1"/>
  <c r="O146" i="1" s="1"/>
  <c r="DJ1" i="3"/>
  <c r="S294" i="1"/>
  <c r="F318" i="1"/>
  <c r="F286" i="1"/>
  <c r="W258" i="1"/>
  <c r="F322" i="1"/>
  <c r="AU294" i="1"/>
  <c r="AZ32" i="1"/>
  <c r="CI26" i="1"/>
  <c r="DF73" i="3"/>
  <c r="DG73" i="3"/>
  <c r="DH73" i="3"/>
  <c r="DI73" i="3"/>
  <c r="DJ73" i="3" s="1"/>
  <c r="W101" i="1"/>
  <c r="F130" i="1"/>
  <c r="AX226" i="1"/>
  <c r="CG220" i="1"/>
  <c r="DJ43" i="3"/>
  <c r="AO138" i="1"/>
  <c r="F152" i="1"/>
  <c r="T258" i="1"/>
  <c r="F283" i="1"/>
  <c r="DJ61" i="3"/>
  <c r="W148" i="1"/>
  <c r="AJ138" i="1"/>
  <c r="CG64" i="1"/>
  <c r="AX69" i="1"/>
  <c r="R67" i="1"/>
  <c r="Q67" i="1"/>
  <c r="DG8" i="3"/>
  <c r="DH8" i="3"/>
  <c r="DF8" i="3"/>
  <c r="DI8" i="3"/>
  <c r="F274" i="1"/>
  <c r="Q258" i="1"/>
  <c r="AT138" i="1"/>
  <c r="F166" i="1"/>
  <c r="AO335" i="1"/>
  <c r="F358" i="1"/>
  <c r="DJ28" i="3"/>
  <c r="CG258" i="1"/>
  <c r="AX262" i="1"/>
  <c r="CI258" i="1"/>
  <c r="AZ262" i="1"/>
  <c r="AG138" i="1"/>
  <c r="T148" i="1"/>
  <c r="DF77" i="3"/>
  <c r="DJ77" i="3" s="1"/>
  <c r="DG77" i="3"/>
  <c r="DH77" i="3"/>
  <c r="DI77" i="3"/>
  <c r="CG138" i="1"/>
  <c r="AX148" i="1"/>
  <c r="AG335" i="1"/>
  <c r="T354" i="1"/>
  <c r="DF23" i="3"/>
  <c r="DG23" i="3"/>
  <c r="DH23" i="3"/>
  <c r="R140" i="1" s="1"/>
  <c r="DI23" i="3"/>
  <c r="DJ23" i="3" s="1"/>
  <c r="U148" i="1"/>
  <c r="AH138" i="1"/>
  <c r="DJ37" i="3"/>
  <c r="S145" i="1"/>
  <c r="R335" i="1"/>
  <c r="F368" i="1"/>
  <c r="DF19" i="3"/>
  <c r="DG19" i="3"/>
  <c r="DH19" i="3"/>
  <c r="DI19" i="3"/>
  <c r="DJ19" i="3" s="1"/>
  <c r="AC258" i="1"/>
  <c r="CE262" i="1"/>
  <c r="CF262" i="1"/>
  <c r="CH262" i="1"/>
  <c r="P262" i="1"/>
  <c r="DG59" i="3"/>
  <c r="Q186" i="1" s="1"/>
  <c r="DH59" i="3"/>
  <c r="R186" i="1" s="1"/>
  <c r="DF59" i="3"/>
  <c r="P186" i="1" s="1"/>
  <c r="DI59" i="3"/>
  <c r="S140" i="1"/>
  <c r="V101" i="1"/>
  <c r="F129" i="1"/>
  <c r="G220" i="6" s="1"/>
  <c r="GM296" i="1"/>
  <c r="AB303" i="1"/>
  <c r="F271" i="1"/>
  <c r="AP258" i="1"/>
  <c r="V223" i="1"/>
  <c r="CC180" i="1"/>
  <c r="AT188" i="1"/>
  <c r="DF75" i="3"/>
  <c r="DG75" i="3"/>
  <c r="DI75" i="3"/>
  <c r="DH75" i="3"/>
  <c r="AT335" i="1"/>
  <c r="F372" i="1"/>
  <c r="Y258" i="1"/>
  <c r="F289" i="1"/>
  <c r="X294" i="1"/>
  <c r="F329" i="1"/>
  <c r="DJ15" i="3"/>
  <c r="S103" i="1"/>
  <c r="T32" i="1"/>
  <c r="AG26" i="1"/>
  <c r="CG180" i="1"/>
  <c r="AX188" i="1"/>
  <c r="AO258" i="1"/>
  <c r="F266" i="1"/>
  <c r="DF18" i="3"/>
  <c r="DG18" i="3"/>
  <c r="DH18" i="3"/>
  <c r="DI18" i="3"/>
  <c r="T303" i="1"/>
  <c r="AG294" i="1"/>
  <c r="W188" i="1"/>
  <c r="AJ180" i="1"/>
  <c r="DG79" i="3"/>
  <c r="DH79" i="3"/>
  <c r="DI79" i="3"/>
  <c r="DF79" i="3"/>
  <c r="DJ79" i="3" s="1"/>
  <c r="GM344" i="1"/>
  <c r="GN344" i="1" s="1"/>
  <c r="BD220" i="1"/>
  <c r="F251" i="1"/>
  <c r="CI335" i="1"/>
  <c r="AZ354" i="1"/>
  <c r="BD188" i="1"/>
  <c r="CM180" i="1"/>
  <c r="CG335" i="1"/>
  <c r="AX354" i="1"/>
  <c r="DG74" i="3"/>
  <c r="DH74" i="3"/>
  <c r="DI74" i="3"/>
  <c r="DF74" i="3"/>
  <c r="F51" i="1"/>
  <c r="AU26" i="1"/>
  <c r="DG17" i="3"/>
  <c r="Q103" i="1" s="1"/>
  <c r="DI17" i="3"/>
  <c r="DH17" i="3"/>
  <c r="R103" i="1" s="1"/>
  <c r="DF17" i="3"/>
  <c r="P103" i="1" s="1"/>
  <c r="Q140" i="1"/>
  <c r="P140" i="1"/>
  <c r="DJ29" i="3"/>
  <c r="AU226" i="1"/>
  <c r="CD220" i="1"/>
  <c r="AP294" i="1"/>
  <c r="F312" i="1"/>
  <c r="GM260" i="1"/>
  <c r="AB262" i="1"/>
  <c r="DF3" i="3"/>
  <c r="P28" i="1" s="1"/>
  <c r="DI3" i="3"/>
  <c r="S28" i="1" s="1"/>
  <c r="DG3" i="3"/>
  <c r="DH3" i="3"/>
  <c r="R28" i="1" s="1"/>
  <c r="AE32" i="1" s="1"/>
  <c r="CI64" i="1"/>
  <c r="AZ69" i="1"/>
  <c r="F78" i="1"/>
  <c r="AP64" i="1"/>
  <c r="BB26" i="1"/>
  <c r="F45" i="1"/>
  <c r="BB420" i="1"/>
  <c r="GM143" i="1"/>
  <c r="GN143" i="1" s="1"/>
  <c r="AS64" i="1"/>
  <c r="F86" i="1"/>
  <c r="CI138" i="1"/>
  <c r="AZ148" i="1"/>
  <c r="DF36" i="3"/>
  <c r="DG36" i="3"/>
  <c r="DH36" i="3"/>
  <c r="DI36" i="3"/>
  <c r="DJ26" i="3"/>
  <c r="AH101" i="1"/>
  <c r="U106" i="1"/>
  <c r="AP26" i="1"/>
  <c r="F41" i="1"/>
  <c r="AP420" i="1"/>
  <c r="DJ41" i="3"/>
  <c r="S182" i="1"/>
  <c r="F236" i="1"/>
  <c r="AQ220" i="1"/>
  <c r="AJ335" i="1"/>
  <c r="W354" i="1"/>
  <c r="F363" i="1"/>
  <c r="AP335" i="1"/>
  <c r="CP145" i="1" l="1"/>
  <c r="O145" i="1" s="1"/>
  <c r="V26" i="1"/>
  <c r="F55" i="1"/>
  <c r="G93" i="6" s="1"/>
  <c r="AN457" i="6"/>
  <c r="AW457" i="6"/>
  <c r="AI226" i="1"/>
  <c r="G446" i="6"/>
  <c r="AH220" i="1"/>
  <c r="F88" i="1"/>
  <c r="AU64" i="1"/>
  <c r="AU420" i="1"/>
  <c r="F79" i="1"/>
  <c r="AQ64" i="1"/>
  <c r="CY28" i="1"/>
  <c r="X28" i="1" s="1"/>
  <c r="CZ28" i="1"/>
  <c r="Y28" i="1" s="1"/>
  <c r="AF32" i="1"/>
  <c r="AC32" i="1"/>
  <c r="CP185" i="1"/>
  <c r="O185" i="1" s="1"/>
  <c r="AC188" i="1"/>
  <c r="AU22" i="1"/>
  <c r="AU457" i="1"/>
  <c r="F439" i="1"/>
  <c r="CY185" i="1"/>
  <c r="X185" i="1" s="1"/>
  <c r="AZ366" i="6" s="1"/>
  <c r="L364" i="6" s="1"/>
  <c r="CZ185" i="1"/>
  <c r="Y185" i="1" s="1"/>
  <c r="BA366" i="6" s="1"/>
  <c r="L365" i="6" s="1"/>
  <c r="AE26" i="1"/>
  <c r="R32" i="1"/>
  <c r="CP103" i="1"/>
  <c r="O103" i="1" s="1"/>
  <c r="AX180" i="1"/>
  <c r="F195" i="1"/>
  <c r="AU180" i="1"/>
  <c r="F207" i="1"/>
  <c r="F39" i="1"/>
  <c r="AX420" i="1"/>
  <c r="AX26" i="1"/>
  <c r="P66" i="1"/>
  <c r="AX101" i="1"/>
  <c r="F113" i="1"/>
  <c r="AZ101" i="1"/>
  <c r="F117" i="1"/>
  <c r="F199" i="1"/>
  <c r="AZ180" i="1"/>
  <c r="O303" i="1"/>
  <c r="AB294" i="1"/>
  <c r="S223" i="1"/>
  <c r="DJ72" i="3"/>
  <c r="CZ182" i="1"/>
  <c r="Y182" i="1" s="1"/>
  <c r="BA336" i="6" s="1"/>
  <c r="CY182" i="1"/>
  <c r="X182" i="1" s="1"/>
  <c r="AZ336" i="6" s="1"/>
  <c r="Y294" i="1"/>
  <c r="F330" i="1"/>
  <c r="P223" i="1"/>
  <c r="U335" i="1"/>
  <c r="F376" i="1"/>
  <c r="W220" i="1"/>
  <c r="F250" i="1"/>
  <c r="CP140" i="1"/>
  <c r="O140" i="1" s="1"/>
  <c r="BA335" i="1"/>
  <c r="F374" i="1"/>
  <c r="V138" i="1"/>
  <c r="F171" i="1"/>
  <c r="G307" i="6" s="1"/>
  <c r="F43" i="1"/>
  <c r="AZ26" i="1"/>
  <c r="AZ420" i="1"/>
  <c r="F92" i="1"/>
  <c r="G160" i="6" s="1"/>
  <c r="V64" i="1"/>
  <c r="DJ68" i="3"/>
  <c r="S222" i="1"/>
  <c r="CP222" i="1" s="1"/>
  <c r="O222" i="1" s="1"/>
  <c r="BA138" i="1"/>
  <c r="F168" i="1"/>
  <c r="AP22" i="1"/>
  <c r="F429" i="1"/>
  <c r="AP457" i="1"/>
  <c r="T26" i="1"/>
  <c r="F53" i="1"/>
  <c r="T420" i="1"/>
  <c r="T180" i="1"/>
  <c r="F209" i="1"/>
  <c r="F237" i="1"/>
  <c r="AZ220" i="1"/>
  <c r="F269" i="1"/>
  <c r="AX258" i="1"/>
  <c r="W138" i="1"/>
  <c r="F172" i="1"/>
  <c r="F310" i="1"/>
  <c r="AX294" i="1"/>
  <c r="AW354" i="1"/>
  <c r="CF335" i="1"/>
  <c r="AZ294" i="1"/>
  <c r="F314" i="1"/>
  <c r="V335" i="1"/>
  <c r="F377" i="1"/>
  <c r="DJ34" i="3"/>
  <c r="S144" i="1"/>
  <c r="AF148" i="1" s="1"/>
  <c r="F91" i="1"/>
  <c r="G159" i="6" s="1"/>
  <c r="U64" i="1"/>
  <c r="T138" i="1"/>
  <c r="F169" i="1"/>
  <c r="AZ64" i="1"/>
  <c r="F80" i="1"/>
  <c r="F76" i="1"/>
  <c r="AX64" i="1"/>
  <c r="CH335" i="1"/>
  <c r="AY354" i="1"/>
  <c r="BA420" i="1"/>
  <c r="V294" i="1"/>
  <c r="F326" i="1"/>
  <c r="W22" i="1"/>
  <c r="F444" i="1"/>
  <c r="W457" i="1"/>
  <c r="CY145" i="1"/>
  <c r="X145" i="1" s="1"/>
  <c r="AZ277" i="6" s="1"/>
  <c r="L275" i="6" s="1"/>
  <c r="CZ145" i="1"/>
  <c r="Y145" i="1" s="1"/>
  <c r="BA277" i="6" s="1"/>
  <c r="L276" i="6" s="1"/>
  <c r="F90" i="1"/>
  <c r="T64" i="1"/>
  <c r="CE335" i="1"/>
  <c r="AV354" i="1"/>
  <c r="BB22" i="1"/>
  <c r="BB457" i="1"/>
  <c r="F433" i="1"/>
  <c r="DJ3" i="3"/>
  <c r="CP67" i="1"/>
  <c r="O67" i="1" s="1"/>
  <c r="AQ22" i="1"/>
  <c r="F430" i="1"/>
  <c r="AQ457" i="1"/>
  <c r="CP182" i="1"/>
  <c r="O182" i="1" s="1"/>
  <c r="Q335" i="1"/>
  <c r="F366" i="1"/>
  <c r="F208" i="1"/>
  <c r="BA180" i="1"/>
  <c r="BC22" i="1"/>
  <c r="BC457" i="1"/>
  <c r="F436" i="1"/>
  <c r="DJ8" i="3"/>
  <c r="U420" i="1"/>
  <c r="DJ17" i="3"/>
  <c r="CA262" i="1"/>
  <c r="GN260" i="1"/>
  <c r="CB262" i="1" s="1"/>
  <c r="F265" i="1"/>
  <c r="P258" i="1"/>
  <c r="Q28" i="1"/>
  <c r="AD32" i="1" s="1"/>
  <c r="F323" i="1"/>
  <c r="BA294" i="1"/>
  <c r="AO22" i="1"/>
  <c r="AO457" i="1"/>
  <c r="F424" i="1"/>
  <c r="P335" i="1"/>
  <c r="F357" i="1"/>
  <c r="Q294" i="1"/>
  <c r="F315" i="1"/>
  <c r="BD26" i="1"/>
  <c r="F57" i="1"/>
  <c r="BD420" i="1"/>
  <c r="U138" i="1"/>
  <c r="F170" i="1"/>
  <c r="G306" i="6" s="1"/>
  <c r="R104" i="1"/>
  <c r="AE106" i="1" s="1"/>
  <c r="T335" i="1"/>
  <c r="F375" i="1"/>
  <c r="F89" i="1"/>
  <c r="BA64" i="1"/>
  <c r="F325" i="1"/>
  <c r="U294" i="1"/>
  <c r="F248" i="1"/>
  <c r="G490" i="6" s="1"/>
  <c r="U220" i="1"/>
  <c r="T220" i="1"/>
  <c r="F247" i="1"/>
  <c r="AL335" i="1"/>
  <c r="Y354" i="1"/>
  <c r="AE188" i="1"/>
  <c r="CH294" i="1"/>
  <c r="AY303" i="1"/>
  <c r="AU138" i="1"/>
  <c r="F167" i="1"/>
  <c r="R223" i="1"/>
  <c r="AE226" i="1" s="1"/>
  <c r="GO296" i="1"/>
  <c r="CC303" i="1" s="1"/>
  <c r="CA303" i="1"/>
  <c r="Q223" i="1"/>
  <c r="AD226" i="1" s="1"/>
  <c r="F273" i="1"/>
  <c r="AZ258" i="1"/>
  <c r="CY140" i="1"/>
  <c r="X140" i="1" s="1"/>
  <c r="AZ249" i="6" s="1"/>
  <c r="CZ140" i="1"/>
  <c r="Y140" i="1" s="1"/>
  <c r="BA249" i="6" s="1"/>
  <c r="DJ59" i="3"/>
  <c r="S186" i="1"/>
  <c r="AF188" i="1" s="1"/>
  <c r="DJ36" i="3"/>
  <c r="F324" i="1"/>
  <c r="T294" i="1"/>
  <c r="Q104" i="1"/>
  <c r="AD106" i="1" s="1"/>
  <c r="DJ75" i="3"/>
  <c r="CF258" i="1"/>
  <c r="AW262" i="1"/>
  <c r="W294" i="1"/>
  <c r="F327" i="1"/>
  <c r="AS294" i="1"/>
  <c r="F320" i="1"/>
  <c r="CA354" i="1"/>
  <c r="GN337" i="1"/>
  <c r="CB354" i="1" s="1"/>
  <c r="CF294" i="1"/>
  <c r="AW303" i="1"/>
  <c r="CY103" i="1"/>
  <c r="X103" i="1" s="1"/>
  <c r="AZ176" i="6" s="1"/>
  <c r="CZ103" i="1"/>
  <c r="Y103" i="1" s="1"/>
  <c r="BA176" i="6" s="1"/>
  <c r="AB258" i="1"/>
  <c r="O262" i="1"/>
  <c r="DJ74" i="3"/>
  <c r="F159" i="1"/>
  <c r="AZ138" i="1"/>
  <c r="F361" i="1"/>
  <c r="AX335" i="1"/>
  <c r="CH258" i="1"/>
  <c r="AY262" i="1"/>
  <c r="W335" i="1"/>
  <c r="F378" i="1"/>
  <c r="P104" i="1"/>
  <c r="CE258" i="1"/>
  <c r="AV262" i="1"/>
  <c r="AD188" i="1"/>
  <c r="S66" i="1"/>
  <c r="DJ5" i="3"/>
  <c r="AB335" i="1"/>
  <c r="O354" i="1"/>
  <c r="F246" i="1"/>
  <c r="BA220" i="1"/>
  <c r="AU101" i="1"/>
  <c r="F125" i="1"/>
  <c r="CE294" i="1"/>
  <c r="AV303" i="1"/>
  <c r="AI220" i="1"/>
  <c r="V226" i="1"/>
  <c r="W180" i="1"/>
  <c r="F212" i="1"/>
  <c r="BD180" i="1"/>
  <c r="F213" i="1"/>
  <c r="AX138" i="1"/>
  <c r="F155" i="1"/>
  <c r="F93" i="1"/>
  <c r="W64" i="1"/>
  <c r="R66" i="1"/>
  <c r="AE69" i="1" s="1"/>
  <c r="S335" i="1"/>
  <c r="F369" i="1"/>
  <c r="AK335" i="1"/>
  <c r="X354" i="1"/>
  <c r="P144" i="1"/>
  <c r="AC148" i="1" s="1"/>
  <c r="CY67" i="1"/>
  <c r="X67" i="1" s="1"/>
  <c r="AZ130" i="6" s="1"/>
  <c r="L128" i="6" s="1"/>
  <c r="CZ67" i="1"/>
  <c r="Y67" i="1" s="1"/>
  <c r="BA130" i="6" s="1"/>
  <c r="L129" i="6" s="1"/>
  <c r="U101" i="1"/>
  <c r="F128" i="1"/>
  <c r="G219" i="6" s="1"/>
  <c r="AE148" i="1"/>
  <c r="S104" i="1"/>
  <c r="DJ18" i="3"/>
  <c r="AU220" i="1"/>
  <c r="F245" i="1"/>
  <c r="AT180" i="1"/>
  <c r="F206" i="1"/>
  <c r="AZ335" i="1"/>
  <c r="F365" i="1"/>
  <c r="F233" i="1"/>
  <c r="AX220" i="1"/>
  <c r="GM146" i="1"/>
  <c r="GN146" i="1" s="1"/>
  <c r="Q66" i="1"/>
  <c r="AD69" i="1" s="1"/>
  <c r="R294" i="1"/>
  <c r="F317" i="1"/>
  <c r="Q144" i="1"/>
  <c r="AD148" i="1" s="1"/>
  <c r="F306" i="1"/>
  <c r="P294" i="1"/>
  <c r="L174" i="6" l="1"/>
  <c r="AN130" i="6"/>
  <c r="K130" i="6"/>
  <c r="I130" i="6" s="1"/>
  <c r="L334" i="6"/>
  <c r="K366" i="6"/>
  <c r="I366" i="6" s="1"/>
  <c r="AN366" i="6"/>
  <c r="AL32" i="1"/>
  <c r="BA59" i="6"/>
  <c r="L474" i="6"/>
  <c r="L472" i="6" s="1"/>
  <c r="L463" i="6" s="1"/>
  <c r="L761" i="6"/>
  <c r="L759" i="6" s="1"/>
  <c r="L750" i="6" s="1"/>
  <c r="L712" i="6"/>
  <c r="L710" i="6" s="1"/>
  <c r="L701" i="6" s="1"/>
  <c r="L248" i="6"/>
  <c r="L175" i="6"/>
  <c r="L247" i="6"/>
  <c r="AN277" i="6"/>
  <c r="K277" i="6"/>
  <c r="I277" i="6" s="1"/>
  <c r="G16" i="2"/>
  <c r="G18" i="2" s="1"/>
  <c r="L335" i="6"/>
  <c r="AK32" i="1"/>
  <c r="AZ59" i="6"/>
  <c r="GM145" i="1"/>
  <c r="GN145" i="1" s="1"/>
  <c r="GM67" i="1"/>
  <c r="GO67" i="1" s="1"/>
  <c r="CP104" i="1"/>
  <c r="O104" i="1" s="1"/>
  <c r="CP186" i="1"/>
  <c r="O186" i="1" s="1"/>
  <c r="AC106" i="1"/>
  <c r="CF106" i="1" s="1"/>
  <c r="AD101" i="1"/>
  <c r="Q106" i="1"/>
  <c r="AD138" i="1"/>
  <c r="Q148" i="1"/>
  <c r="AF180" i="1"/>
  <c r="S188" i="1"/>
  <c r="AD220" i="1"/>
  <c r="Q226" i="1"/>
  <c r="AE101" i="1"/>
  <c r="R106" i="1"/>
  <c r="AD180" i="1"/>
  <c r="Q188" i="1"/>
  <c r="Q32" i="1"/>
  <c r="AD26" i="1"/>
  <c r="GM140" i="1"/>
  <c r="H16" i="2"/>
  <c r="H18" i="2" s="1"/>
  <c r="F305" i="1"/>
  <c r="O294" i="1"/>
  <c r="AU18" i="1"/>
  <c r="F476" i="1"/>
  <c r="CE106" i="1"/>
  <c r="P106" i="1"/>
  <c r="AV258" i="1"/>
  <c r="F267" i="1"/>
  <c r="F249" i="1"/>
  <c r="G491" i="6" s="1"/>
  <c r="V220" i="1"/>
  <c r="CY66" i="1"/>
  <c r="X66" i="1" s="1"/>
  <c r="CZ66" i="1"/>
  <c r="Y66" i="1" s="1"/>
  <c r="AF69" i="1"/>
  <c r="AO18" i="1"/>
  <c r="F461" i="1"/>
  <c r="AS354" i="1"/>
  <c r="CB335" i="1"/>
  <c r="CB258" i="1"/>
  <c r="AS262" i="1"/>
  <c r="BA22" i="1"/>
  <c r="BA457" i="1"/>
  <c r="F440" i="1"/>
  <c r="CY223" i="1"/>
  <c r="X223" i="1" s="1"/>
  <c r="AZ461" i="6" s="1"/>
  <c r="L459" i="6" s="1"/>
  <c r="CZ223" i="1"/>
  <c r="Y223" i="1" s="1"/>
  <c r="BA461" i="6" s="1"/>
  <c r="L460" i="6" s="1"/>
  <c r="AF138" i="1"/>
  <c r="S148" i="1"/>
  <c r="AR354" i="1"/>
  <c r="CA335" i="1"/>
  <c r="CP66" i="1"/>
  <c r="O66" i="1" s="1"/>
  <c r="AC69" i="1"/>
  <c r="AC180" i="1"/>
  <c r="CE188" i="1"/>
  <c r="CF188" i="1"/>
  <c r="CH188" i="1"/>
  <c r="P188" i="1"/>
  <c r="F309" i="1"/>
  <c r="AW294" i="1"/>
  <c r="W18" i="1"/>
  <c r="F481" i="1"/>
  <c r="AP18" i="1"/>
  <c r="F466" i="1"/>
  <c r="F270" i="1"/>
  <c r="AY258" i="1"/>
  <c r="BB18" i="1"/>
  <c r="F470" i="1"/>
  <c r="F360" i="1"/>
  <c r="AW335" i="1"/>
  <c r="GM185" i="1"/>
  <c r="GN185" i="1" s="1"/>
  <c r="AC138" i="1"/>
  <c r="P148" i="1"/>
  <c r="CE148" i="1"/>
  <c r="CF148" i="1"/>
  <c r="CH148" i="1"/>
  <c r="AW258" i="1"/>
  <c r="F268" i="1"/>
  <c r="BD22" i="1"/>
  <c r="BD457" i="1"/>
  <c r="F445" i="1"/>
  <c r="CZ222" i="1"/>
  <c r="Y222" i="1" s="1"/>
  <c r="AF226" i="1"/>
  <c r="CY222" i="1"/>
  <c r="X222" i="1" s="1"/>
  <c r="CP223" i="1"/>
  <c r="O223" i="1" s="1"/>
  <c r="AX22" i="1"/>
  <c r="F427" i="1"/>
  <c r="AX457" i="1"/>
  <c r="CP28" i="1"/>
  <c r="O28" i="1" s="1"/>
  <c r="CY144" i="1"/>
  <c r="X144" i="1" s="1"/>
  <c r="CZ144" i="1"/>
  <c r="Y144" i="1" s="1"/>
  <c r="BA263" i="6" s="1"/>
  <c r="L262" i="6" s="1"/>
  <c r="CE32" i="1"/>
  <c r="CF32" i="1"/>
  <c r="CH32" i="1"/>
  <c r="AC26" i="1"/>
  <c r="P32" i="1"/>
  <c r="GM182" i="1"/>
  <c r="AB188" i="1"/>
  <c r="CC294" i="1"/>
  <c r="AT303" i="1"/>
  <c r="CP144" i="1"/>
  <c r="O144" i="1" s="1"/>
  <c r="AB148" i="1" s="1"/>
  <c r="AE180" i="1"/>
  <c r="R188" i="1"/>
  <c r="AC226" i="1"/>
  <c r="V420" i="1"/>
  <c r="S32" i="1"/>
  <c r="AF26" i="1"/>
  <c r="R26" i="1"/>
  <c r="F46" i="1"/>
  <c r="CY104" i="1"/>
  <c r="X104" i="1" s="1"/>
  <c r="CZ104" i="1"/>
  <c r="Y104" i="1" s="1"/>
  <c r="U22" i="1"/>
  <c r="U457" i="1"/>
  <c r="F442" i="1"/>
  <c r="F380" i="1"/>
  <c r="X335" i="1"/>
  <c r="O258" i="1"/>
  <c r="F264" i="1"/>
  <c r="BC18" i="1"/>
  <c r="F473" i="1"/>
  <c r="F359" i="1"/>
  <c r="AV335" i="1"/>
  <c r="Y32" i="1"/>
  <c r="AL26" i="1"/>
  <c r="T22" i="1"/>
  <c r="T457" i="1"/>
  <c r="F441" i="1"/>
  <c r="AE138" i="1"/>
  <c r="R148" i="1"/>
  <c r="CA258" i="1"/>
  <c r="AR262" i="1"/>
  <c r="X32" i="1"/>
  <c r="AK26" i="1"/>
  <c r="AQ18" i="1"/>
  <c r="F467" i="1"/>
  <c r="F308" i="1"/>
  <c r="AV294" i="1"/>
  <c r="AY335" i="1"/>
  <c r="F362" i="1"/>
  <c r="F311" i="1"/>
  <c r="AY294" i="1"/>
  <c r="F381" i="1"/>
  <c r="Y335" i="1"/>
  <c r="AF106" i="1"/>
  <c r="CZ186" i="1"/>
  <c r="Y186" i="1" s="1"/>
  <c r="BA391" i="6" s="1"/>
  <c r="L390" i="6" s="1"/>
  <c r="CY186" i="1"/>
  <c r="X186" i="1" s="1"/>
  <c r="GM186" i="1" s="1"/>
  <c r="GN186" i="1" s="1"/>
  <c r="AZ22" i="1"/>
  <c r="F431" i="1"/>
  <c r="AZ457" i="1"/>
  <c r="AL188" i="1"/>
  <c r="AK106" i="1"/>
  <c r="AE220" i="1"/>
  <c r="R226" i="1"/>
  <c r="CA294" i="1"/>
  <c r="AR303" i="1"/>
  <c r="Q69" i="1"/>
  <c r="AD64" i="1"/>
  <c r="O335" i="1"/>
  <c r="F356" i="1"/>
  <c r="R69" i="1"/>
  <c r="AE64" i="1"/>
  <c r="AB106" i="1"/>
  <c r="GM103" i="1"/>
  <c r="G775" i="6" l="1"/>
  <c r="L409" i="6"/>
  <c r="AL106" i="1"/>
  <c r="BA190" i="6"/>
  <c r="GM104" i="1"/>
  <c r="GO104" i="1" s="1"/>
  <c r="AZ190" i="6"/>
  <c r="AL226" i="1"/>
  <c r="BA439" i="6"/>
  <c r="L697" i="6" s="1"/>
  <c r="AL69" i="1"/>
  <c r="BA113" i="6"/>
  <c r="L766" i="6" s="1"/>
  <c r="GM223" i="1"/>
  <c r="GO223" i="1" s="1"/>
  <c r="CC226" i="1" s="1"/>
  <c r="K461" i="6"/>
  <c r="I461" i="6" s="1"/>
  <c r="AN461" i="6"/>
  <c r="AK69" i="1"/>
  <c r="AZ113" i="6"/>
  <c r="CH106" i="1"/>
  <c r="L57" i="6"/>
  <c r="L80" i="6"/>
  <c r="L295" i="6"/>
  <c r="AK188" i="1"/>
  <c r="AZ391" i="6"/>
  <c r="AK148" i="1"/>
  <c r="AZ263" i="6"/>
  <c r="AK226" i="1"/>
  <c r="AZ439" i="6"/>
  <c r="AC101" i="1"/>
  <c r="K249" i="6"/>
  <c r="I249" i="6" s="1"/>
  <c r="AN249" i="6"/>
  <c r="L58" i="6"/>
  <c r="K59" i="6" s="1"/>
  <c r="I59" i="6" s="1"/>
  <c r="L81" i="6"/>
  <c r="AN176" i="6"/>
  <c r="K176" i="6"/>
  <c r="I176" i="6" s="1"/>
  <c r="AL148" i="1"/>
  <c r="Y148" i="1" s="1"/>
  <c r="K336" i="6"/>
  <c r="I336" i="6" s="1"/>
  <c r="AN336" i="6"/>
  <c r="GM222" i="1"/>
  <c r="AK138" i="1"/>
  <c r="X148" i="1"/>
  <c r="Y26" i="1"/>
  <c r="F59" i="1"/>
  <c r="AR294" i="1"/>
  <c r="F331" i="1"/>
  <c r="Q64" i="1"/>
  <c r="F81" i="1"/>
  <c r="S69" i="1"/>
  <c r="AF64" i="1"/>
  <c r="S226" i="1"/>
  <c r="AF220" i="1"/>
  <c r="P69" i="1"/>
  <c r="AC64" i="1"/>
  <c r="CE69" i="1"/>
  <c r="CF69" i="1"/>
  <c r="CH69" i="1"/>
  <c r="F240" i="1"/>
  <c r="R220" i="1"/>
  <c r="AR335" i="1"/>
  <c r="F382" i="1"/>
  <c r="R101" i="1"/>
  <c r="F120" i="1"/>
  <c r="X188" i="1"/>
  <c r="AK180" i="1"/>
  <c r="AT226" i="1"/>
  <c r="CC220" i="1"/>
  <c r="F200" i="1"/>
  <c r="Q180" i="1"/>
  <c r="P138" i="1"/>
  <c r="F151" i="1"/>
  <c r="AL138" i="1"/>
  <c r="P101" i="1"/>
  <c r="F109" i="1"/>
  <c r="F238" i="1"/>
  <c r="Q220" i="1"/>
  <c r="AB32" i="1"/>
  <c r="GM28" i="1"/>
  <c r="AX18" i="1"/>
  <c r="F464" i="1"/>
  <c r="X226" i="1"/>
  <c r="AK220" i="1"/>
  <c r="Y188" i="1"/>
  <c r="AL180" i="1"/>
  <c r="AZ18" i="1"/>
  <c r="F468" i="1"/>
  <c r="AR258" i="1"/>
  <c r="F290" i="1"/>
  <c r="GN182" i="1"/>
  <c r="CB188" i="1" s="1"/>
  <c r="CA188" i="1"/>
  <c r="BD18" i="1"/>
  <c r="F482" i="1"/>
  <c r="AV106" i="1"/>
  <c r="CE101" i="1"/>
  <c r="AB138" i="1"/>
  <c r="O148" i="1"/>
  <c r="GM66" i="1"/>
  <c r="AB69" i="1"/>
  <c r="F202" i="1"/>
  <c r="R180" i="1"/>
  <c r="AK101" i="1"/>
  <c r="X106" i="1"/>
  <c r="S138" i="1"/>
  <c r="F163" i="1"/>
  <c r="AB180" i="1"/>
  <c r="O188" i="1"/>
  <c r="U18" i="1"/>
  <c r="F479" i="1"/>
  <c r="P26" i="1"/>
  <c r="F35" i="1"/>
  <c r="BA18" i="1"/>
  <c r="F477" i="1"/>
  <c r="AY106" i="1"/>
  <c r="CH101" i="1"/>
  <c r="F203" i="1"/>
  <c r="S180" i="1"/>
  <c r="X69" i="1"/>
  <c r="AK64" i="1"/>
  <c r="AW106" i="1"/>
  <c r="CF101" i="1"/>
  <c r="V22" i="1"/>
  <c r="V457" i="1"/>
  <c r="F443" i="1"/>
  <c r="Q26" i="1"/>
  <c r="F44" i="1"/>
  <c r="Q420" i="1"/>
  <c r="AY32" i="1"/>
  <c r="CH26" i="1"/>
  <c r="AS258" i="1"/>
  <c r="F279" i="1"/>
  <c r="Q138" i="1"/>
  <c r="F160" i="1"/>
  <c r="GN140" i="1"/>
  <c r="S26" i="1"/>
  <c r="F47" i="1"/>
  <c r="CE226" i="1"/>
  <c r="CF226" i="1"/>
  <c r="CH226" i="1"/>
  <c r="AC220" i="1"/>
  <c r="P226" i="1"/>
  <c r="F321" i="1"/>
  <c r="AT294" i="1"/>
  <c r="GO103" i="1"/>
  <c r="CC106" i="1" s="1"/>
  <c r="CA106" i="1"/>
  <c r="F83" i="1"/>
  <c r="R64" i="1"/>
  <c r="AW32" i="1"/>
  <c r="CF26" i="1"/>
  <c r="CH138" i="1"/>
  <c r="AY148" i="1"/>
  <c r="CE180" i="1"/>
  <c r="AV188" i="1"/>
  <c r="Y226" i="1"/>
  <c r="AL220" i="1"/>
  <c r="X26" i="1"/>
  <c r="F58" i="1"/>
  <c r="X420" i="1"/>
  <c r="AB101" i="1"/>
  <c r="O106" i="1"/>
  <c r="S106" i="1"/>
  <c r="AF101" i="1"/>
  <c r="T18" i="1"/>
  <c r="F478" i="1"/>
  <c r="R420" i="1"/>
  <c r="AV32" i="1"/>
  <c r="CE26" i="1"/>
  <c r="AW148" i="1"/>
  <c r="CF138" i="1"/>
  <c r="P180" i="1"/>
  <c r="F191" i="1"/>
  <c r="Q101" i="1"/>
  <c r="F118" i="1"/>
  <c r="GN222" i="1"/>
  <c r="CB226" i="1" s="1"/>
  <c r="CA226" i="1"/>
  <c r="CF180" i="1"/>
  <c r="AW188" i="1"/>
  <c r="AL64" i="1"/>
  <c r="Y69" i="1"/>
  <c r="GM144" i="1"/>
  <c r="GN144" i="1" s="1"/>
  <c r="AL101" i="1"/>
  <c r="Y106" i="1"/>
  <c r="F162" i="1"/>
  <c r="R138" i="1"/>
  <c r="AB226" i="1"/>
  <c r="CE138" i="1"/>
  <c r="AV148" i="1"/>
  <c r="CH180" i="1"/>
  <c r="AY188" i="1"/>
  <c r="AS335" i="1"/>
  <c r="F371" i="1"/>
  <c r="L765" i="6" l="1"/>
  <c r="L111" i="6"/>
  <c r="L716" i="6"/>
  <c r="L147" i="6"/>
  <c r="G776" i="6"/>
  <c r="L261" i="6"/>
  <c r="L294" i="6"/>
  <c r="L302" i="6" s="1"/>
  <c r="L88" i="6"/>
  <c r="L112" i="6"/>
  <c r="L717" i="6"/>
  <c r="L148" i="6"/>
  <c r="L188" i="6"/>
  <c r="L207" i="6"/>
  <c r="AN59" i="6"/>
  <c r="L478" i="6"/>
  <c r="L486" i="6" s="1"/>
  <c r="L437" i="6"/>
  <c r="L389" i="6"/>
  <c r="L408" i="6"/>
  <c r="L416" i="6" s="1"/>
  <c r="L696" i="6"/>
  <c r="L679" i="6" s="1"/>
  <c r="L438" i="6"/>
  <c r="L479" i="6"/>
  <c r="L189" i="6"/>
  <c r="L208" i="6"/>
  <c r="Y420" i="1"/>
  <c r="S420" i="1"/>
  <c r="Y22" i="1"/>
  <c r="F447" i="1"/>
  <c r="Y457" i="1"/>
  <c r="S22" i="1"/>
  <c r="F435" i="1"/>
  <c r="S457" i="1"/>
  <c r="Q22" i="1"/>
  <c r="F432" i="1"/>
  <c r="Q457" i="1"/>
  <c r="F40" i="1"/>
  <c r="AY26" i="1"/>
  <c r="CF64" i="1"/>
  <c r="AW69" i="1"/>
  <c r="AW420" i="1" s="1"/>
  <c r="S101" i="1"/>
  <c r="F121" i="1"/>
  <c r="CE64" i="1"/>
  <c r="AV69" i="1"/>
  <c r="O180" i="1"/>
  <c r="F190" i="1"/>
  <c r="V18" i="1"/>
  <c r="F480" i="1"/>
  <c r="AW226" i="1"/>
  <c r="CF220" i="1"/>
  <c r="AV226" i="1"/>
  <c r="CE220" i="1"/>
  <c r="AY138" i="1"/>
  <c r="F156" i="1"/>
  <c r="F214" i="1"/>
  <c r="X180" i="1"/>
  <c r="F108" i="1"/>
  <c r="O101" i="1"/>
  <c r="AW180" i="1"/>
  <c r="F194" i="1"/>
  <c r="AW101" i="1"/>
  <c r="F112" i="1"/>
  <c r="F215" i="1"/>
  <c r="Y180" i="1"/>
  <c r="CB180" i="1"/>
  <c r="AS188" i="1"/>
  <c r="AV138" i="1"/>
  <c r="F153" i="1"/>
  <c r="GO66" i="1"/>
  <c r="CC69" i="1" s="1"/>
  <c r="CA69" i="1"/>
  <c r="CH64" i="1"/>
  <c r="AY69" i="1"/>
  <c r="AY420" i="1" s="1"/>
  <c r="AS226" i="1"/>
  <c r="CB220" i="1"/>
  <c r="S64" i="1"/>
  <c r="F84" i="1"/>
  <c r="CA148" i="1"/>
  <c r="CA32" i="1"/>
  <c r="GN28" i="1"/>
  <c r="CB32" i="1" s="1"/>
  <c r="CC101" i="1"/>
  <c r="AT106" i="1"/>
  <c r="Y138" i="1"/>
  <c r="F175" i="1"/>
  <c r="F72" i="1"/>
  <c r="P64" i="1"/>
  <c r="F241" i="1"/>
  <c r="S220" i="1"/>
  <c r="F196" i="1"/>
  <c r="AY180" i="1"/>
  <c r="AV180" i="1"/>
  <c r="F193" i="1"/>
  <c r="CB148" i="1"/>
  <c r="O32" i="1"/>
  <c r="AB26" i="1"/>
  <c r="P220" i="1"/>
  <c r="F229" i="1"/>
  <c r="CA220" i="1"/>
  <c r="AR226" i="1"/>
  <c r="X101" i="1"/>
  <c r="F132" i="1"/>
  <c r="AT220" i="1"/>
  <c r="F244" i="1"/>
  <c r="O69" i="1"/>
  <c r="AB64" i="1"/>
  <c r="F38" i="1"/>
  <c r="AW26" i="1"/>
  <c r="R22" i="1"/>
  <c r="F434" i="1"/>
  <c r="R457" i="1"/>
  <c r="F133" i="1"/>
  <c r="Y101" i="1"/>
  <c r="X138" i="1"/>
  <c r="F174" i="1"/>
  <c r="F96" i="1"/>
  <c r="Y64" i="1"/>
  <c r="AR188" i="1"/>
  <c r="CA180" i="1"/>
  <c r="X22" i="1"/>
  <c r="X457" i="1"/>
  <c r="F446" i="1"/>
  <c r="AY226" i="1"/>
  <c r="CH220" i="1"/>
  <c r="Y220" i="1"/>
  <c r="F253" i="1"/>
  <c r="F95" i="1"/>
  <c r="X64" i="1"/>
  <c r="X220" i="1"/>
  <c r="F252" i="1"/>
  <c r="AW138" i="1"/>
  <c r="F154" i="1"/>
  <c r="AB220" i="1"/>
  <c r="O226" i="1"/>
  <c r="AV26" i="1"/>
  <c r="F37" i="1"/>
  <c r="AY101" i="1"/>
  <c r="F114" i="1"/>
  <c r="O138" i="1"/>
  <c r="F150" i="1"/>
  <c r="AR106" i="1"/>
  <c r="CA101" i="1"/>
  <c r="P420" i="1"/>
  <c r="AV101" i="1"/>
  <c r="F111" i="1"/>
  <c r="AN439" i="6" l="1"/>
  <c r="K439" i="6"/>
  <c r="I439" i="6" s="1"/>
  <c r="AN190" i="6"/>
  <c r="K190" i="6"/>
  <c r="I190" i="6" s="1"/>
  <c r="L155" i="6"/>
  <c r="K263" i="6"/>
  <c r="I263" i="6" s="1"/>
  <c r="AN263" i="6"/>
  <c r="L699" i="6"/>
  <c r="L748" i="6" s="1"/>
  <c r="AN391" i="6"/>
  <c r="K391" i="6"/>
  <c r="I391" i="6" s="1"/>
  <c r="L215" i="6"/>
  <c r="AN113" i="6"/>
  <c r="K113" i="6"/>
  <c r="I113" i="6" s="1"/>
  <c r="AW22" i="1"/>
  <c r="F426" i="1"/>
  <c r="F449" i="1" s="1"/>
  <c r="F451" i="1" s="1"/>
  <c r="F453" i="1" s="1"/>
  <c r="AW457" i="1"/>
  <c r="CA26" i="1"/>
  <c r="AR32" i="1"/>
  <c r="O220" i="1"/>
  <c r="F228" i="1"/>
  <c r="CB26" i="1"/>
  <c r="AS32" i="1"/>
  <c r="CB138" i="1"/>
  <c r="AS148" i="1"/>
  <c r="F254" i="1"/>
  <c r="AR220" i="1"/>
  <c r="J16" i="2"/>
  <c r="J18" i="2" s="1"/>
  <c r="F452" i="1"/>
  <c r="F74" i="1"/>
  <c r="AV64" i="1"/>
  <c r="AS220" i="1"/>
  <c r="F243" i="1"/>
  <c r="F77" i="1"/>
  <c r="AY64" i="1"/>
  <c r="Q18" i="1"/>
  <c r="F469" i="1"/>
  <c r="AV220" i="1"/>
  <c r="F231" i="1"/>
  <c r="AY22" i="1"/>
  <c r="AY457" i="1"/>
  <c r="F428" i="1"/>
  <c r="P22" i="1"/>
  <c r="F423" i="1"/>
  <c r="P457" i="1"/>
  <c r="F134" i="1"/>
  <c r="AR101" i="1"/>
  <c r="Y18" i="1"/>
  <c r="F484" i="1"/>
  <c r="AR69" i="1"/>
  <c r="CA64" i="1"/>
  <c r="AY220" i="1"/>
  <c r="F234" i="1"/>
  <c r="S18" i="1"/>
  <c r="F472" i="1"/>
  <c r="X18" i="1"/>
  <c r="F483" i="1"/>
  <c r="AV420" i="1"/>
  <c r="CA138" i="1"/>
  <c r="AR148" i="1"/>
  <c r="F75" i="1"/>
  <c r="AW64" i="1"/>
  <c r="F34" i="1"/>
  <c r="O26" i="1"/>
  <c r="O420" i="1"/>
  <c r="R18" i="1"/>
  <c r="F471" i="1"/>
  <c r="CC64" i="1"/>
  <c r="AT69" i="1"/>
  <c r="F71" i="1"/>
  <c r="O64" i="1"/>
  <c r="AW220" i="1"/>
  <c r="F232" i="1"/>
  <c r="AS180" i="1"/>
  <c r="F205" i="1"/>
  <c r="AR180" i="1"/>
  <c r="F216" i="1"/>
  <c r="F124" i="1"/>
  <c r="AT101" i="1"/>
  <c r="F455" i="1" l="1"/>
  <c r="O22" i="1"/>
  <c r="F422" i="1"/>
  <c r="O457" i="1"/>
  <c r="AS138" i="1"/>
  <c r="F165" i="1"/>
  <c r="AY18" i="1"/>
  <c r="F465" i="1"/>
  <c r="AR64" i="1"/>
  <c r="F97" i="1"/>
  <c r="P18" i="1"/>
  <c r="F460" i="1"/>
  <c r="F176" i="1"/>
  <c r="AR138" i="1"/>
  <c r="F49" i="1"/>
  <c r="AS26" i="1"/>
  <c r="AS420" i="1"/>
  <c r="AV22" i="1"/>
  <c r="AV457" i="1"/>
  <c r="F425" i="1"/>
  <c r="AR26" i="1"/>
  <c r="F60" i="1"/>
  <c r="AR420" i="1"/>
  <c r="AW18" i="1"/>
  <c r="F463" i="1"/>
  <c r="AT64" i="1"/>
  <c r="F87" i="1"/>
  <c r="AT420" i="1"/>
  <c r="AV18" i="1" l="1"/>
  <c r="F462" i="1"/>
  <c r="AS22" i="1"/>
  <c r="F437" i="1"/>
  <c r="AS457" i="1"/>
  <c r="AT22" i="1"/>
  <c r="F438" i="1"/>
  <c r="AT457" i="1"/>
  <c r="AR22" i="1"/>
  <c r="F448" i="1"/>
  <c r="AR457" i="1"/>
  <c r="O18" i="1"/>
  <c r="F459" i="1"/>
  <c r="E16" i="2" l="1"/>
  <c r="F16" i="2"/>
  <c r="F18" i="2" s="1"/>
  <c r="AR18" i="1"/>
  <c r="F485" i="1"/>
  <c r="AT18" i="1"/>
  <c r="F475" i="1"/>
  <c r="AS18" i="1"/>
  <c r="F474" i="1"/>
  <c r="E18" i="2"/>
  <c r="I16" i="2"/>
  <c r="I18" i="2" s="1"/>
</calcChain>
</file>

<file path=xl/sharedStrings.xml><?xml version="1.0" encoding="utf-8"?>
<sst xmlns="http://schemas.openxmlformats.org/spreadsheetml/2006/main" count="6315" uniqueCount="646">
  <si>
    <t>Smeta.RU (Terminal)  (495) 974-1589</t>
  </si>
  <si>
    <t>_PS_</t>
  </si>
  <si>
    <t>Smeta.RU (Terminal)</t>
  </si>
  <si>
    <t/>
  </si>
  <si>
    <t>Новый объект_(Копия)</t>
  </si>
  <si>
    <t>9. ВЛ-6кВ ф.8/229 от оп. № 157 - КТП № 521 д.Кривец Талдом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</si>
  <si>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</si>
  <si>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</si>
  <si>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</si>
  <si>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</si>
  <si>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</si>
  <si>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</si>
  <si>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</si>
  <si>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</si>
  <si>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</si>
  <si>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</si>
  <si>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 провода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</si>
  <si>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</si>
  <si>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</si>
  <si>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</si>
  <si>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</si>
  <si>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</si>
  <si>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)*0</t>
  </si>
  <si>
    <t>)*1,20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</si>
  <si>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</si>
  <si>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</si>
  <si>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</si>
  <si>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</si>
  <si>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</si>
  <si>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</si>
  <si>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2</t>
  </si>
  <si>
    <t>51-1-РСС</t>
  </si>
  <si>
    <t>Погрузка в автотранспортное средство: прочие материалы, детали (с использованием погрузчика) (провода)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</si>
  <si>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</si>
  <si>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</si>
  <si>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</si>
  <si>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</si>
  <si>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</si>
  <si>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</si>
  <si>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3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</si>
  <si>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</si>
  <si>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</si>
  <si>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</si>
  <si>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</si>
  <si>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</si>
  <si>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</si>
  <si>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</si>
  <si>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</si>
  <si>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</si>
  <si>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</si>
  <si>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</si>
  <si>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</si>
  <si>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</si>
  <si>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</si>
  <si>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</si>
  <si>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</si>
  <si>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</si>
  <si>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</si>
  <si>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</si>
  <si>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</si>
  <si>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</si>
  <si>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</si>
  <si>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</si>
  <si>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</si>
  <si>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</si>
  <si>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</si>
  <si>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</si>
  <si>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</si>
  <si>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</si>
  <si>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</si>
  <si>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</si>
  <si>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</si>
  <si>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</si>
  <si>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</si>
  <si>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</si>
  <si>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</si>
  <si>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</si>
  <si>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</si>
  <si>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</si>
  <si>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</si>
  <si>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</si>
  <si>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</si>
  <si>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</si>
  <si>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</si>
  <si>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</si>
  <si>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</si>
  <si>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</si>
  <si>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</si>
  <si>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</si>
  <si>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</si>
  <si>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</si>
  <si>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</si>
  <si>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</si>
  <si>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</si>
  <si>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</si>
  <si>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</si>
  <si>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</si>
  <si>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Замена изоляторов</t>
  </si>
  <si>
    <t>4</t>
  </si>
  <si>
    <t>м08-01-052-01</t>
  </si>
  <si>
    <t>Изолятор опорный напряжением: до 10 кВ, количество точек крепления 1 (Применительно к демонтажу)</t>
  </si>
  <si>
    <t>ГЭСНм-2022, м08-01-052-01, приказ Минстроя России от 18.05.2022 г. № 378/пр</t>
  </si>
  <si>
    <t>)*0,3)*1,20</t>
  </si>
  <si>
    <t>)*0,3)*1,20)*1,05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</si>
  <si>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</si>
  <si>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</si>
  <si>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</si>
  <si>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571/пр_2022_т.3_п.4  Поправка: 421/пр_2020_прил.10_т.5_п.4_гр.4  Поправка: 421/пр_2020_прил.10_т.5_п.9.1_гр.4  Поправка: Сб.№м 8, п.1.8. 3.1</t>
  </si>
  <si>
    <t>Пр/812-049.3-1</t>
  </si>
  <si>
    <t>Пр/774-049.3</t>
  </si>
  <si>
    <t>5</t>
  </si>
  <si>
    <t>Изолятор опорный напряжением: до 10 кВ, количество точек крепления 1</t>
  </si>
  <si>
    <t>)*1,20)*1,05</t>
  </si>
  <si>
    <t>Поправка: 421/пр_2020_прил.10_т.5_п.4_гр.4  Поправка: 421/пр_2020_прил.10_т.5_п.9.1_гр.4  Поправка: Сб.№м 8, п.1.8. 3.1</t>
  </si>
  <si>
    <t>Замена траверс</t>
  </si>
  <si>
    <t>6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</si>
  <si>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</si>
  <si>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</si>
  <si>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</si>
  <si>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)*0,3)*1,05)*1,20</t>
  </si>
  <si>
    <t>Поправка: Сб.№м 8, п.1.8. 3.1  Поправка: 421/пр_2020_прил.10_т.5_п.4_гр.4  Поправка: 421/пр_2020_прил.10_т.5_п.9.1_гр.4</t>
  </si>
  <si>
    <t>7</t>
  </si>
  <si>
    <t>Траверса на опоре</t>
  </si>
  <si>
    <t>)*1,05)*1,20</t>
  </si>
  <si>
    <t>Монтаж провода (населенный пункт)</t>
  </si>
  <si>
    <t>8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</si>
  <si>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</si>
  <si>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</si>
  <si>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</si>
  <si>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</si>
  <si>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*0</t>
  </si>
  <si>
    <t>)*1,25)*1,20</t>
  </si>
  <si>
    <t>)*1,15)*1,20</t>
  </si>
  <si>
    <t>)*0,85</t>
  </si>
  <si>
    <t>Поправка: 421/пр_2020_п.58_пп.б    Поправка: 421/пр_2020_прил.10_т.5_п.4_гр.3</t>
  </si>
  <si>
    <t>8,1</t>
  </si>
  <si>
    <t>20.1.01.01</t>
  </si>
  <si>
    <t>Комплект креплений для анкерных опор</t>
  </si>
  <si>
    <t>Поправка: 421/пр_2020_п.58_пп.б  Поправка: 421/пр_2020_прил.10_т.5_п.9.1_гр.3  Поправка: 421/пр_2020_прил.10_т.5_п.4_гр.3</t>
  </si>
  <si>
    <t>8,2</t>
  </si>
  <si>
    <t>20.1.01.12</t>
  </si>
  <si>
    <t>Комплект креплений для промежуточных опор</t>
  </si>
  <si>
    <t>8,3</t>
  </si>
  <si>
    <t>21.2.01.01</t>
  </si>
  <si>
    <t>Провода самонесущие изолированные</t>
  </si>
  <si>
    <t>1000 м</t>
  </si>
  <si>
    <t>1000 М</t>
  </si>
  <si>
    <t>9</t>
  </si>
  <si>
    <t>33-04-011-07</t>
  </si>
  <si>
    <t>Подвеска проводов ВЛ 10 кВ на переходах через препятствия: водные преграды</t>
  </si>
  <si>
    <t>переход</t>
  </si>
  <si>
    <t>ГЭСН-2022, 33-04-011-07, приказ Минстроя России от 18.05.2022 г. № 378/пр</t>
  </si>
  <si>
    <t>)*0)*0</t>
  </si>
  <si>
    <t>10</t>
  </si>
  <si>
    <t>33-04-011-06</t>
  </si>
  <si>
    <t>Подвеска проводов ВЛ 10 кВ на переходах через препятствия: автомобильные дороги 1 и 2 категории (прим-но через ВЛ 0,4кВ)</t>
  </si>
  <si>
    <t>ГЭСН-2022, 33-04-011-06, приказ Минстроя России от 18.05.2022 г. № 378/пр</t>
  </si>
  <si>
    <t>10,1</t>
  </si>
  <si>
    <t>21.2.01.02</t>
  </si>
  <si>
    <t>Провода неизолированные</t>
  </si>
  <si>
    <t>т</t>
  </si>
  <si>
    <t>Поправка: 421/пр_2020_прил.10_т.5_п.4_гр.3  Поправка: 421/пр_2020_прил.10_т.5_п.9.1_гр.3</t>
  </si>
  <si>
    <t>Установка оборудования</t>
  </si>
  <si>
    <t>11</t>
  </si>
  <si>
    <t>33-04-030-03</t>
  </si>
  <si>
    <t>Установка разъединителей: с помощью механизмов (Применительно к демонтажу) 1 комплект = 3 фазы</t>
  </si>
  <si>
    <t>КОМПЛ</t>
  </si>
  <si>
    <t>ГЭСН-2022, 33-04-030-03, приказ Минстроя России от 18.05.2022 г. № 378/пр</t>
  </si>
  <si>
    <t>)*0,7)*1,20</t>
  </si>
  <si>
    <t>12</t>
  </si>
  <si>
    <t>Погрузка в автотранспортное средство: прочие материалы, детали (с использованием погрузчика) (демонтированный разъединитель)</t>
  </si>
  <si>
    <t>13</t>
  </si>
  <si>
    <t>Разгрузка с автотранспортного средства: прочие материалы, детали (с использованием погрузчика) (демонтированный разъединитель)</t>
  </si>
  <si>
    <t>14</t>
  </si>
  <si>
    <t>Установка разъединителей: с помощью механизмов (1 комплект = 3 фазы)</t>
  </si>
  <si>
    <t>15</t>
  </si>
  <si>
    <t>33-04-030-01</t>
  </si>
  <si>
    <t>Установка разрядников: с помощью механизмов (1 комплект = 3 шт.)</t>
  </si>
  <si>
    <t>ГЭСН-2022, 33-04-030-01, приказ Минстроя России от 18.05.2022 г. № 378/пр</t>
  </si>
  <si>
    <t>Ремонт контуров заземления опор ВЛ-0,4 кВ</t>
  </si>
  <si>
    <t>16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</si>
  <si>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</si>
  <si>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</si>
  <si>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</si>
  <si>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17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</si>
  <si>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</si>
  <si>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</si>
  <si>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</si>
  <si>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</si>
  <si>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Поправка: 421/пр_2020_прил.10_т.5_п.4_гр.4  Поправка: 421/пр_2020_прил.10_т.5_п.9.1_гр.4</t>
  </si>
  <si>
    <t>17,1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</si>
  <si>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</si>
  <si>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</si>
  <si>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</si>
  <si>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Доставка персонала</t>
  </si>
  <si>
    <t>18</t>
  </si>
  <si>
    <t>91.13.03-508</t>
  </si>
  <si>
    <t>Автомобили полупассажирские, грузоподъемность до 2 т (159,88чел-ч:8:5=4дн., 15,9км:45км/ч*2*4=2,83маш-ч)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</si>
  <si>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</si>
  <si>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</si>
  <si>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</si>
  <si>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</si>
  <si>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</si>
  <si>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19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</si>
  <si>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</si>
  <si>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</si>
  <si>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</si>
  <si>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Материалы монтажные</t>
  </si>
  <si>
    <t>Материалы и конструкции ( монтажные )  по ценникам и каталогам</t>
  </si>
  <si>
    <t>ФССЦм</t>
  </si>
  <si>
    <t>20</t>
  </si>
  <si>
    <t>20.1.01.02-0047</t>
  </si>
  <si>
    <t>Зажимы аппаратные прессуемые А2А-70-Т</t>
  </si>
  <si>
    <t>100 ШТ</t>
  </si>
  <si>
    <t>ФСБЦ-2022, 20.1.01.02-0047, приказ Минстроя России от 18.05.2022 г. № 378/пр</t>
  </si>
  <si>
    <t>21</t>
  </si>
  <si>
    <t>21.2.01.01-0049</t>
  </si>
  <si>
    <t>Провод самонесущий изолированный СИП-3 1х70-20</t>
  </si>
  <si>
    <t>ФСБЦ-2022 доп.4, 21.2.01.01-0049, приказ Минстроя России от 27.12.2022 г. № 1133/пр</t>
  </si>
  <si>
    <t>22</t>
  </si>
  <si>
    <t>22.2.01.04-0002</t>
  </si>
  <si>
    <t>Изолятор линейный штыревой фарфоровый ШФ 20-Г</t>
  </si>
  <si>
    <t>ФССЦ-2001, 22.2.01.04-0002, приказ Минстроя России № 876/пр от 26.12.2019</t>
  </si>
  <si>
    <t>23</t>
  </si>
  <si>
    <t>25.3.14.01-1090</t>
  </si>
  <si>
    <t>Звено промежуточное трехлапчатое ПРТ-7-1</t>
  </si>
  <si>
    <t>ФСБЦ-2022, 25.3.14.01-1090,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</si>
  <si>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</si>
  <si>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</si>
  <si>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</si>
  <si>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24</t>
  </si>
  <si>
    <t>20.5.04.04-0002</t>
  </si>
  <si>
    <t>Зажим натяжной болтовый НБ-2-6А</t>
  </si>
  <si>
    <t>ФСБЦ-2022, 20.5.04.04-0002, приказ Минстроя России от 18.05.2022 г. № 378/пр</t>
  </si>
  <si>
    <t>Материалы отсутствующие в НБ</t>
  </si>
  <si>
    <t>25</t>
  </si>
  <si>
    <t>анализ рынка</t>
  </si>
  <si>
    <t>Колпачок КП-22</t>
  </si>
  <si>
    <t>Материалы, изделия и конструкции</t>
  </si>
  <si>
    <t>материалы (03)</t>
  </si>
  <si>
    <t>17,5 +  2% Заг.скл</t>
  </si>
  <si>
    <t>0</t>
  </si>
  <si>
    <t>26</t>
  </si>
  <si>
    <t>Хомут Х-51</t>
  </si>
  <si>
    <t>298,33 +  2% Заг.скл</t>
  </si>
  <si>
    <t>27</t>
  </si>
  <si>
    <t>Зажимы ПС-2-1</t>
  </si>
  <si>
    <t>65,42 +  2% Заг.скл</t>
  </si>
  <si>
    <t>28</t>
  </si>
  <si>
    <t>Траверса ТМ 63</t>
  </si>
  <si>
    <t>2 663,17 +  2% Заг.скл</t>
  </si>
  <si>
    <t>29</t>
  </si>
  <si>
    <t>Траверса ТМ 65</t>
  </si>
  <si>
    <t>2 885,08 +  2% Заг.скл</t>
  </si>
  <si>
    <t>30</t>
  </si>
  <si>
    <t>Траверса ТМ 66</t>
  </si>
  <si>
    <t>942,08 +  2% Заг.скл</t>
  </si>
  <si>
    <t>31</t>
  </si>
  <si>
    <t>Траверса ТМ 67</t>
  </si>
  <si>
    <t>620,5 +  2% Заг.скл</t>
  </si>
  <si>
    <t>32</t>
  </si>
  <si>
    <t>Траверса ТМ 68</t>
  </si>
  <si>
    <t>4 500 +  2% Заг.скл</t>
  </si>
  <si>
    <t>33</t>
  </si>
  <si>
    <t>Болт М20х260</t>
  </si>
  <si>
    <t>432,08 +  2% Заг.скл</t>
  </si>
  <si>
    <t>34</t>
  </si>
  <si>
    <t>Гайка М20</t>
  </si>
  <si>
    <t>28,33 +  2% Заг.скл</t>
  </si>
  <si>
    <t>35</t>
  </si>
  <si>
    <t>Изолятор подвесной ЛК-70/6-И-3ГС</t>
  </si>
  <si>
    <t>680,33 +  2% Заг.скл</t>
  </si>
  <si>
    <t>36</t>
  </si>
  <si>
    <t>Соединительный зажим АЦСт 95</t>
  </si>
  <si>
    <t>2 033,33 +  2% Заг.скл</t>
  </si>
  <si>
    <t>37</t>
  </si>
  <si>
    <t>Зажим ответвительный RP150</t>
  </si>
  <si>
    <t>1 575 +  2% Заг.скл</t>
  </si>
  <si>
    <t>38</t>
  </si>
  <si>
    <t>Разъединитель Тесла РЛК-1б-10.IV/400</t>
  </si>
  <si>
    <t>27 175 +  4,2% Заг.скл</t>
  </si>
  <si>
    <t>4,2</t>
  </si>
  <si>
    <t>39</t>
  </si>
  <si>
    <t>Разрядник импульсный  РМК-20</t>
  </si>
  <si>
    <t>6 146 +  4,2% Заг.скл</t>
  </si>
  <si>
    <t>40</t>
  </si>
  <si>
    <t>Заземляющий проводник ЗП-6, 4,65м</t>
  </si>
  <si>
    <t>340,3 +  2% Заг.скл</t>
  </si>
  <si>
    <t>Возврат материалов справочно</t>
  </si>
  <si>
    <t>Траверсы (лом) 8шт; Провод А-70 (лом) 0,329т; Разъединитель РЛНД-400 1шт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</si>
  <si>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</si>
  <si>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</si>
  <si>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</si>
  <si>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</si>
  <si>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</si>
  <si>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</si>
  <si>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</si>
  <si>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</si>
  <si>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</si>
  <si>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</si>
  <si>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</si>
  <si>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</si>
  <si>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</si>
  <si>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</si>
  <si>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</si>
  <si>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</si>
  <si>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</si>
  <si>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</si>
  <si>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</si>
  <si>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</si>
  <si>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</si>
  <si>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</si>
  <si>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</si>
  <si>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</si>
  <si>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</si>
  <si>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</si>
  <si>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</si>
  <si>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</si>
  <si>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</si>
  <si>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</si>
  <si>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</si>
  <si>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</si>
  <si>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</si>
  <si>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</si>
  <si>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</si>
  <si>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</si>
  <si>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</si>
  <si>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</si>
  <si>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</si>
  <si>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</si>
  <si>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</si>
  <si>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</si>
  <si>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</si>
  <si>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</si>
  <si>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</si>
  <si>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</si>
  <si>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</si>
  <si>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</si>
  <si>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</si>
  <si>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</si>
  <si>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</si>
  <si>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</si>
  <si>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</si>
  <si>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</si>
  <si>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</si>
  <si>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</si>
  <si>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</si>
  <si>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</si>
  <si>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</si>
  <si>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</si>
  <si>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</si>
  <si>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</si>
  <si>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</si>
  <si>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</si>
  <si>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</si>
  <si>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</si>
  <si>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</si>
  <si>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</si>
  <si>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</si>
  <si>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</si>
  <si>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</si>
  <si>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</si>
  <si>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</si>
  <si>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</si>
  <si>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</si>
  <si>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</si>
  <si>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</si>
  <si>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</si>
  <si>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</si>
  <si>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</si>
  <si>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</si>
  <si>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</si>
  <si>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</si>
  <si>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</si>
  <si>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</si>
  <si>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</si>
  <si>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</si>
  <si>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</si>
  <si>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</si>
  <si>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</si>
  <si>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</si>
  <si>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</si>
  <si>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</si>
  <si>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</si>
  <si>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</si>
  <si>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</si>
  <si>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</si>
  <si>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</si>
  <si>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</si>
  <si>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</si>
  <si>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</si>
  <si>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</si>
  <si>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</si>
  <si>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</si>
  <si>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)*1,20)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</si>
  <si>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</si>
  <si>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</si>
  <si>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</si>
  <si>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</si>
  <si>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</si>
  <si>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</si>
  <si>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</si>
  <si>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</si>
  <si>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</si>
  <si>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1-100-40</t>
  </si>
  <si>
    <t>Затраты труда рабочих (Средний разряд - 4)</t>
  </si>
  <si>
    <t>)*0,3)*1,20))*1,05</t>
  </si>
  <si>
    <t>)*0,3)*1,20)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</si>
  <si>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</si>
  <si>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</si>
  <si>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</si>
  <si>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</si>
  <si>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</si>
  <si>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</si>
  <si>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</si>
  <si>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кг</t>
  </si>
  <si>
    <t>)*1,20))*1,05</t>
  </si>
  <si>
    <t>1-100-36</t>
  </si>
  <si>
    <t>Затраты труда рабочих (Средний разряд - 3,6)</t>
  </si>
  <si>
    <t>)*0,3)*1,05)*1,20)</t>
  </si>
  <si>
    <t>)*1,05)*1,20)</t>
  </si>
  <si>
    <t>2-100-02</t>
  </si>
  <si>
    <t>Рабочий 2 разряда</t>
  </si>
  <si>
    <t>чел.-ч</t>
  </si>
  <si>
    <t>))*1,15)*1,20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</si>
  <si>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</si>
  <si>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</si>
  <si>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</si>
  <si>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</si>
  <si>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</si>
  <si>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</si>
  <si>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)*1,25))*1,20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</si>
  <si>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</si>
  <si>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</si>
  <si>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</si>
  <si>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</si>
  <si>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</si>
  <si>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</si>
  <si>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1-100-43</t>
  </si>
  <si>
    <t>Затраты труда рабочих (Средний разряд - 4,3)</t>
  </si>
  <si>
    <t>)*0,7)*1,20)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</si>
  <si>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</si>
  <si>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</si>
  <si>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</si>
  <si>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</si>
  <si>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</si>
  <si>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</si>
  <si>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</si>
  <si>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</si>
  <si>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</si>
  <si>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</si>
  <si>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</si>
  <si>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</si>
  <si>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</si>
  <si>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</si>
  <si>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</si>
  <si>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1-100-33</t>
  </si>
  <si>
    <t>Затраты труда рабочих (Средний разряд - 3,3)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</si>
  <si>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</si>
  <si>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</si>
  <si>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</si>
  <si>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</si>
  <si>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</si>
  <si>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</si>
  <si>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</si>
  <si>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</si>
  <si>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</si>
  <si>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</si>
  <si>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</si>
  <si>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</si>
  <si>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</si>
  <si>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</si>
  <si>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</si>
  <si>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</si>
  <si>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</si>
  <si>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</si>
  <si>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</si>
  <si>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</si>
  <si>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</si>
  <si>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</si>
  <si>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Машинист 4 разряда</t>
  </si>
  <si>
    <t>07.2.07.13</t>
  </si>
  <si>
    <t>Хомуты стальные</t>
  </si>
  <si>
    <t>08.3.04.02</t>
  </si>
  <si>
    <t>Сталь стержневая диаметром до 10 мм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</si>
  <si>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</si>
  <si>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</si>
  <si>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</si>
  <si>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</si>
  <si>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</si>
  <si>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</si>
  <si>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</si>
  <si>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</si>
  <si>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t>
  </si>
  <si>
    <t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</si>
  <si>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</si>
  <si>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</si>
  <si>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</si>
  <si>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</si>
  <si>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</si>
  <si>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</si>
  <si>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</si>
  <si>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</si>
  <si>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</si>
  <si>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</si>
  <si>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</si>
  <si>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</si>
  <si>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</si>
  <si>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</si>
  <si>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</si>
  <si>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</si>
  <si>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</si>
  <si>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</si>
  <si>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</si>
  <si>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</si>
  <si>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</si>
  <si>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</si>
  <si>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</si>
  <si>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</si>
  <si>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</si>
  <si>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</si>
  <si>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</si>
  <si>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</si>
  <si>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</si>
  <si>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</si>
  <si>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</si>
  <si>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</si>
  <si>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</si>
  <si>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</si>
  <si>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</si>
  <si>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 провода</t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</si>
  <si>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</si>
  <si>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</si>
  <si>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</si>
  <si>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</si>
  <si>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</si>
  <si>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</si>
  <si>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</si>
  <si>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</si>
  <si>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</si>
  <si>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</si>
  <si>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</si>
  <si>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</si>
  <si>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</si>
  <si>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</si>
  <si>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</si>
  <si>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</si>
  <si>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</si>
  <si>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</si>
  <si>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</si>
  <si>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</si>
  <si>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</si>
  <si>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</si>
  <si>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</si>
  <si>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</si>
  <si>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</si>
  <si>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</si>
  <si>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</si>
  <si>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</si>
  <si>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</si>
  <si>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</si>
  <si>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</si>
  <si>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</si>
  <si>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</si>
  <si>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</si>
  <si>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</si>
  <si>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</si>
  <si>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</si>
  <si>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</si>
  <si>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Замена изоляторов</t>
  </si>
  <si>
    <t>ГЭСНм 08-01-052-01</t>
  </si>
  <si>
    <r>
      <t>Изолятор опорный напряжением: до 10 кВ, количество точек крепления 1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)*0,3)*1,20;   
ЗТ )*0,3)*1,20)*1,05;   
ЗТм )*0,3)*1,20</t>
    </r>
  </si>
  <si>
    <t>ОТм(ЗТм) Средний разряд машинистов 6</t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</si>
  <si>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</si>
  <si>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</si>
  <si>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</si>
  <si>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М )*0;   
ЭМ )*1,20;   
ЗТ )*1,20)*1,05;   
ЗТм )*1,20</t>
    </r>
  </si>
  <si>
    <t>Раздел: Замена траверс</t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</si>
  <si>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</si>
  <si>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)*0,3)*1,20;   
ЗТ )*0,3)*1,05)*1,20;   
ЗТм )*0,3)*1,20</t>
    </r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</si>
  <si>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М )*0;   
ЭМ )*1,20;   
ЗТ )*1,05)*1,20;   
ЗТм )*1,20</t>
    </r>
  </si>
  <si>
    <t>Раздел: Монтаж провода (населенный пункт)</t>
  </si>
  <si>
    <t>ГЭСН 33-04-020-01</t>
  </si>
  <si>
    <r>
      <t>Подвеска провода СИП-3 на опорах, (3 провода) при 21 опоре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)*1,25)*1,20;   
ЗТ )*1,15)*1,20;   
ЗТм )*1,25)*1,20;   
СП )*0,85</t>
    </r>
  </si>
  <si>
    <t>Пр/774-027.0;_x000D_
п.16</t>
  </si>
  <si>
    <t>ГЭСН 33-04-011-07</t>
  </si>
  <si>
    <r>
      <t>Подвеска проводов ВЛ 10 кВ на переходах через препятствия: водные преграды</t>
    </r>
    <r>
      <rPr>
        <i/>
        <sz val="10"/>
        <rFont val="Arial"/>
        <family val="2"/>
        <charset val="204"/>
      </rPr>
      <t xml:space="preserve">
Поправки к: 
М )*0)*0;   
ЭМ )*1,20;   
ЗТ )*1,20;   
ЗТм )*1,20</t>
    </r>
  </si>
  <si>
    <t>ГЭСН 33-04-011-06</t>
  </si>
  <si>
    <r>
      <t>Подвеска проводов ВЛ 10 кВ на переходах через препятствия: автомобильные дороги 1 и 2 категории (прим-но через ВЛ 0,4кВ)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</si>
  <si>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Установка оборудования</t>
  </si>
  <si>
    <t>ГЭСН 33-04-030-03</t>
  </si>
  <si>
    <r>
      <t>Установка разъединителей: с помощью механизмов (Применительно к демонтажу) 1 комплект = 3 фазы</t>
    </r>
    <r>
      <rPr>
        <i/>
        <sz val="10"/>
        <rFont val="Arial"/>
        <family val="2"/>
        <charset val="204"/>
      </rPr>
      <t xml:space="preserve">
Поправки к: 
М )*0;   
ЭМ )*0,7)*1,20;   
ЗТ )*0,7)*1,20;   
ЗТм )*0,7)*1,20</t>
    </r>
  </si>
  <si>
    <r>
      <t>Установка разъединителей: с помощью механизмов (1 комплект = 3 фазы)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</si>
  <si>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33-04-030-01</t>
  </si>
  <si>
    <r>
      <t>Установка разрядников: с помощью механизмов (1 комплект = 3 шт.)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</si>
  <si>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Ремонт контуров заземления опор ВЛ-0,4 кВ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</si>
  <si>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</si>
  <si>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</si>
  <si>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08-02-472-09</t>
  </si>
  <si>
    <r>
      <t>Проводник заземляющий открыто по строительным основаниям: из круглой стали диаметром 12 мм (прим-но 10мм)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</si>
  <si>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17.1</t>
  </si>
  <si>
    <t>Раздел: Доставка персонала</t>
  </si>
  <si>
    <r>
      <t>Автомобили полупассажирские, грузоподъемность до 2 т (159,88чел-ч:8:5=4дн., 15,9км:45км/ч*2*4=2,83маш-ч)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</si>
  <si>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</si>
  <si>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</si>
  <si>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Колпачок КП-22</t>
    </r>
    <r>
      <rPr>
        <i/>
        <sz val="11"/>
        <rFont val="Arial"/>
        <family val="2"/>
        <charset val="204"/>
      </rPr>
      <t xml:space="preserve">
17,85 = 17,5 +  2% Заг.скл</t>
    </r>
  </si>
  <si>
    <r>
      <t>Хомут Х-51</t>
    </r>
    <r>
      <rPr>
        <i/>
        <sz val="11"/>
        <rFont val="Arial"/>
        <family val="2"/>
        <charset val="204"/>
      </rPr>
      <t xml:space="preserve">
304,30 = 298,33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</si>
  <si>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</si>
  <si>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Траверса ТМ 63</t>
    </r>
    <r>
      <rPr>
        <i/>
        <sz val="11"/>
        <rFont val="Arial"/>
        <family val="2"/>
        <charset val="204"/>
      </rPr>
      <t xml:space="preserve">
2 716,43 = 2 663,17 +  2% Заг.скл</t>
    </r>
  </si>
  <si>
    <r>
      <t>Траверса ТМ 65</t>
    </r>
    <r>
      <rPr>
        <i/>
        <sz val="11"/>
        <rFont val="Arial"/>
        <family val="2"/>
        <charset val="204"/>
      </rPr>
      <t xml:space="preserve">
2 942,78 = 2 885,08 +  2% Заг.скл</t>
    </r>
  </si>
  <si>
    <r>
      <t>Траверса ТМ 66</t>
    </r>
    <r>
      <rPr>
        <i/>
        <sz val="11"/>
        <rFont val="Arial"/>
        <family val="2"/>
        <charset val="204"/>
      </rPr>
      <t xml:space="preserve">
960,92 = 942,08 +  2% Заг.скл</t>
    </r>
  </si>
  <si>
    <r>
      <t>Траверса ТМ 67</t>
    </r>
    <r>
      <rPr>
        <i/>
        <sz val="11"/>
        <rFont val="Arial"/>
        <family val="2"/>
        <charset val="204"/>
      </rPr>
      <t xml:space="preserve">
632,91 = 620,5 +  2% Заг.скл</t>
    </r>
  </si>
  <si>
    <r>
      <t>Траверса ТМ 68</t>
    </r>
    <r>
      <rPr>
        <i/>
        <sz val="11"/>
        <rFont val="Arial"/>
        <family val="2"/>
        <charset val="204"/>
      </rPr>
      <t xml:space="preserve">
4 590,00 = 4 500 +  2% Заг.скл</t>
    </r>
  </si>
  <si>
    <r>
      <t>Болт М20х260</t>
    </r>
    <r>
      <rPr>
        <i/>
        <sz val="11"/>
        <rFont val="Arial"/>
        <family val="2"/>
        <charset val="204"/>
      </rPr>
      <t xml:space="preserve">
440,72 = 432,08 +  2% Заг.скл</t>
    </r>
  </si>
  <si>
    <r>
      <t>Гайка М20</t>
    </r>
    <r>
      <rPr>
        <i/>
        <sz val="11"/>
        <rFont val="Arial"/>
        <family val="2"/>
        <charset val="204"/>
      </rPr>
      <t xml:space="preserve">
28,90 = 28,33 +  2% Заг.скл</t>
    </r>
  </si>
  <si>
    <r>
      <t>Изолятор подвесной ЛК-70/6-И-3ГС</t>
    </r>
    <r>
      <rPr>
        <i/>
        <sz val="11"/>
        <rFont val="Arial"/>
        <family val="2"/>
        <charset val="204"/>
      </rPr>
      <t xml:space="preserve">
693,94 = 680,33 +  2% Заг.скл</t>
    </r>
  </si>
  <si>
    <r>
      <t>Соединительный зажим АЦСт 95</t>
    </r>
    <r>
      <rPr>
        <i/>
        <sz val="11"/>
        <rFont val="Arial"/>
        <family val="2"/>
        <charset val="204"/>
      </rPr>
      <t xml:space="preserve">
2 074,00 = 2 033,33 +  2% Заг.скл</t>
    </r>
  </si>
  <si>
    <r>
      <t>Зажим ответвительный RP150</t>
    </r>
    <r>
      <rPr>
        <i/>
        <sz val="11"/>
        <rFont val="Arial"/>
        <family val="2"/>
        <charset val="204"/>
      </rPr>
      <t xml:space="preserve">
1 606,50 = 1 575 +  2% Заг.скл</t>
    </r>
  </si>
  <si>
    <r>
      <t>Разъединитель Тесла РЛК-1б-10.IV/400</t>
    </r>
    <r>
      <rPr>
        <i/>
        <sz val="11"/>
        <rFont val="Arial"/>
        <family val="2"/>
        <charset val="204"/>
      </rPr>
      <t xml:space="preserve">
28 316,35 = 27 175 +  4,2% Заг.скл</t>
    </r>
  </si>
  <si>
    <r>
      <t>Разрядник импульсный  РМК-20</t>
    </r>
    <r>
      <rPr>
        <i/>
        <sz val="11"/>
        <rFont val="Arial"/>
        <family val="2"/>
        <charset val="204"/>
      </rPr>
      <t xml:space="preserve">
6 404,13 = 6 146 +  4,2% Заг.скл</t>
    </r>
  </si>
  <si>
    <r>
      <t>Заземляющий проводник ЗП-6, 4,65м</t>
    </r>
    <r>
      <rPr>
        <i/>
        <sz val="11"/>
        <rFont val="Arial"/>
        <family val="2"/>
        <charset val="204"/>
      </rPr>
      <t xml:space="preserve">
347,11 = 340,3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</si>
  <si>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</si>
  <si>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</si>
  <si>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</si>
  <si>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</si>
  <si>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</si>
  <si>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</si>
  <si>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</si>
  <si>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</si>
  <si>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</si>
  <si>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</si>
  <si>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</si>
  <si>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</si>
  <si>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</si>
  <si>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</si>
  <si>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</si>
  <si>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</si>
  <si>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</si>
  <si>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</si>
  <si>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</si>
  <si>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</si>
  <si>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№9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</si>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</sst>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1" fillId="0" borderId="0" xfId="0" applyNumberFormat="1" applyFont="1" applyAlignment="1">
      <alignment horizontal="right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1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9" fillId="0" borderId="0" xfId="0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0" fontId="21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5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165" fontId="21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791"/>
  <sheetViews>
    <sheetView tabSelected="1" topLeftCell="A604" zoomScaleNormal="100" workbookViewId="0">
      <selection activeCell="H792" sqref="H79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0" t="s">
        <v>499</v>
      </c>
      <c r="B2" s="100"/>
      <c r="C2" s="100"/>
      <c r="D2" s="100"/>
      <c r="E2" s="100"/>
      <c r="F2" s="101" t="s">
        <v>526</v>
      </c>
      <c r="G2" s="101"/>
      <c r="H2" s="101"/>
      <c r="I2" s="101"/>
      <c r="J2" s="101"/>
      <c r="K2" s="101"/>
      <c r="L2" s="10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0" t="s">
        <v>500</v>
      </c>
      <c r="B4" s="100"/>
      <c r="C4" s="100"/>
      <c r="D4" s="100"/>
      <c r="E4" s="100"/>
      <c r="F4" s="10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1"/>
      <c r="H4" s="101"/>
      <c r="I4" s="101"/>
      <c r="J4" s="101"/>
      <c r="K4" s="101"/>
      <c r="L4" s="10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0" t="s">
        <v>501</v>
      </c>
      <c r="B6" s="100"/>
      <c r="C6" s="100"/>
      <c r="D6" s="100"/>
      <c r="E6" s="100"/>
      <c r="F6" s="10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1"/>
      <c r="H6" s="101"/>
      <c r="I6" s="101"/>
      <c r="J6" s="101"/>
      <c r="K6" s="101"/>
      <c r="L6" s="10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0" t="s">
        <v>502</v>
      </c>
      <c r="B8" s="100"/>
      <c r="C8" s="100"/>
      <c r="D8" s="100"/>
      <c r="E8" s="100"/>
      <c r="F8" s="101" t="s">
        <v>387</v>
      </c>
      <c r="G8" s="101"/>
      <c r="H8" s="101"/>
      <c r="I8" s="101"/>
      <c r="J8" s="101"/>
      <c r="K8" s="101"/>
      <c r="L8" s="10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0" t="s">
        <v>503</v>
      </c>
      <c r="B10" s="100"/>
      <c r="C10" s="100"/>
      <c r="D10" s="100"/>
      <c r="E10" s="100"/>
      <c r="F10" s="101" t="s">
        <v>389</v>
      </c>
      <c r="G10" s="101"/>
      <c r="H10" s="101"/>
      <c r="I10" s="101"/>
      <c r="J10" s="101"/>
      <c r="K10" s="101"/>
      <c r="L10" s="10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0" t="s">
        <v>504</v>
      </c>
      <c r="B12" s="100"/>
      <c r="C12" s="100"/>
      <c r="D12" s="100"/>
      <c r="E12" s="100"/>
      <c r="F12" s="101" t="s">
        <v>527</v>
      </c>
      <c r="G12" s="101"/>
      <c r="H12" s="101"/>
      <c r="I12" s="101"/>
      <c r="J12" s="101"/>
      <c r="K12" s="101"/>
      <c r="L12" s="10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0" t="s">
        <v>505</v>
      </c>
      <c r="B14" s="100"/>
      <c r="C14" s="100"/>
      <c r="D14" s="100"/>
      <c r="E14" s="100"/>
      <c r="F14" s="101" t="str">
        <f>IF(Source!CZ12 &lt;&gt; "", Source!CZ12, "")</f>
        <v/>
      </c>
      <c r="G14" s="101"/>
      <c r="H14" s="101"/>
      <c r="I14" s="101"/>
      <c r="J14" s="101"/>
      <c r="K14" s="101"/>
      <c r="L14" s="10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0" t="s">
        <v>506</v>
      </c>
      <c r="B16" s="100"/>
      <c r="C16" s="100"/>
      <c r="D16" s="100"/>
      <c r="E16" s="100"/>
      <c r="F16" s="101" t="str">
        <f>IF(Source!DA12 &lt;&gt; "", Source!DA12, "")</f>
        <v/>
      </c>
      <c r="G16" s="101"/>
      <c r="H16" s="101"/>
      <c r="I16" s="101"/>
      <c r="J16" s="101"/>
      <c r="K16" s="101"/>
      <c r="L16" s="10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6" t="str">
        <f>IF(Source!G12&lt;&gt;"Новый объект", Source!G12, "")</f>
        <v>9. ВЛ-6кВ ф.8/229 от оп. № 157 - КТП № 521 д.Кривец Талдом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</row>
    <row r="21" spans="1:12" ht="14.25" customHeight="1" x14ac:dyDescent="0.2">
      <c r="A21" s="95" t="s">
        <v>507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7" t="str">
        <f>CONCATENATE( "ЛОКАЛЬНАЯ СМЕТА № ЛС-", Source!L20, " ",Source!CM20)</f>
        <v xml:space="preserve">ЛОКАЛЬНАЯ СМЕТА № ЛС-Новая локальная смета 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8" customHeight="1" x14ac:dyDescent="0.25">
      <c r="A25" s="98" t="str">
        <f>IF(Source!G20&lt;&gt;"Новая локальная смета", Source!G20, "")</f>
        <v/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</row>
    <row r="26" spans="1:12" ht="14.25" customHeight="1" x14ac:dyDescent="0.2">
      <c r="A26" s="95" t="s">
        <v>508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</row>
    <row r="27" spans="1:12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12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12.75" customHeight="1" x14ac:dyDescent="0.2">
      <c r="A29" s="10" t="s">
        <v>509</v>
      </c>
      <c r="B29" s="10"/>
      <c r="C29" s="23" t="s">
        <v>528</v>
      </c>
      <c r="D29" s="10" t="s">
        <v>510</v>
      </c>
      <c r="E29" s="10"/>
      <c r="F29" s="10"/>
      <c r="G29" s="10"/>
      <c r="H29" s="10"/>
      <c r="I29" s="10"/>
      <c r="J29" s="10"/>
      <c r="K29" s="10"/>
      <c r="L29" s="10"/>
    </row>
    <row r="30" spans="1:12" ht="12.75" customHeight="1" x14ac:dyDescent="0.2">
      <c r="A30" s="10"/>
      <c r="B30" s="10"/>
      <c r="C30" s="24"/>
      <c r="D30" s="10"/>
      <c r="E30" s="10"/>
      <c r="F30" s="10"/>
      <c r="G30" s="10"/>
      <c r="H30" s="10"/>
      <c r="I30" s="10"/>
      <c r="J30" s="10"/>
      <c r="K30" s="10"/>
      <c r="L30" s="10"/>
    </row>
    <row r="31" spans="1:12" ht="12.75" customHeight="1" x14ac:dyDescent="0.2">
      <c r="A31" s="10" t="s">
        <v>511</v>
      </c>
      <c r="B31" s="10"/>
      <c r="C31" s="99" t="s">
        <v>641</v>
      </c>
      <c r="D31" s="99"/>
      <c r="E31" s="99"/>
      <c r="F31" s="99"/>
      <c r="G31" s="99"/>
      <c r="H31" s="99"/>
      <c r="I31" s="99"/>
      <c r="J31" s="99"/>
      <c r="K31" s="99"/>
      <c r="L31" s="99"/>
    </row>
    <row r="32" spans="1:12" ht="12.75" customHeight="1" x14ac:dyDescent="0.2">
      <c r="A32" s="25"/>
      <c r="B32" s="26"/>
      <c r="C32" s="95" t="s">
        <v>512</v>
      </c>
      <c r="D32" s="95"/>
      <c r="E32" s="95"/>
      <c r="F32" s="95"/>
      <c r="G32" s="95"/>
      <c r="H32" s="95"/>
      <c r="I32" s="95"/>
      <c r="J32" s="95"/>
      <c r="K32" s="95"/>
      <c r="L32" s="95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27" t="s">
        <v>529</v>
      </c>
      <c r="B34" s="18"/>
      <c r="C34" s="18"/>
      <c r="D34" s="28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  <row r="37" spans="1:12" ht="12.75" customHeight="1" x14ac:dyDescent="0.2">
      <c r="A37" s="81" t="s">
        <v>513</v>
      </c>
      <c r="B37" s="81" t="s">
        <v>514</v>
      </c>
      <c r="C37" s="81" t="s">
        <v>515</v>
      </c>
      <c r="D37" s="81" t="s">
        <v>516</v>
      </c>
      <c r="E37" s="84" t="s">
        <v>517</v>
      </c>
      <c r="F37" s="85"/>
      <c r="G37" s="86"/>
      <c r="H37" s="84" t="s">
        <v>518</v>
      </c>
      <c r="I37" s="85"/>
      <c r="J37" s="85"/>
      <c r="K37" s="85"/>
      <c r="L37" s="86"/>
    </row>
    <row r="38" spans="1:12" ht="12.75" customHeight="1" x14ac:dyDescent="0.2">
      <c r="A38" s="82"/>
      <c r="B38" s="82"/>
      <c r="C38" s="82"/>
      <c r="D38" s="82"/>
      <c r="E38" s="87"/>
      <c r="F38" s="88"/>
      <c r="G38" s="89"/>
      <c r="H38" s="93"/>
      <c r="I38" s="88"/>
      <c r="J38" s="88"/>
      <c r="K38" s="88"/>
      <c r="L38" s="89"/>
    </row>
    <row r="39" spans="1:12" ht="12.75" customHeight="1" x14ac:dyDescent="0.2">
      <c r="A39" s="82"/>
      <c r="B39" s="82"/>
      <c r="C39" s="82"/>
      <c r="D39" s="82"/>
      <c r="E39" s="87"/>
      <c r="F39" s="88"/>
      <c r="G39" s="89"/>
      <c r="H39" s="93"/>
      <c r="I39" s="88"/>
      <c r="J39" s="88"/>
      <c r="K39" s="88"/>
      <c r="L39" s="89"/>
    </row>
    <row r="40" spans="1:12" ht="12.75" customHeight="1" x14ac:dyDescent="0.2">
      <c r="A40" s="82"/>
      <c r="B40" s="82"/>
      <c r="C40" s="82"/>
      <c r="D40" s="82"/>
      <c r="E40" s="90"/>
      <c r="F40" s="91"/>
      <c r="G40" s="92"/>
      <c r="H40" s="94"/>
      <c r="I40" s="91"/>
      <c r="J40" s="91"/>
      <c r="K40" s="91"/>
      <c r="L40" s="92"/>
    </row>
    <row r="41" spans="1:12" ht="51" customHeight="1" x14ac:dyDescent="0.2">
      <c r="A41" s="83"/>
      <c r="B41" s="83"/>
      <c r="C41" s="83"/>
      <c r="D41" s="83"/>
      <c r="E41" s="30" t="s">
        <v>519</v>
      </c>
      <c r="F41" s="30" t="s">
        <v>520</v>
      </c>
      <c r="G41" s="31" t="s">
        <v>521</v>
      </c>
      <c r="H41" s="30" t="s">
        <v>522</v>
      </c>
      <c r="I41" s="30" t="s">
        <v>523</v>
      </c>
      <c r="J41" s="30" t="s">
        <v>524</v>
      </c>
      <c r="K41" s="30" t="s">
        <v>520</v>
      </c>
      <c r="L41" s="30" t="s">
        <v>525</v>
      </c>
    </row>
    <row r="42" spans="1:12" ht="14.25" customHeight="1" x14ac:dyDescent="0.2">
      <c r="A42" s="32">
        <v>1</v>
      </c>
      <c r="B42" s="32">
        <v>2</v>
      </c>
      <c r="C42" s="32">
        <v>3</v>
      </c>
      <c r="D42" s="32">
        <v>4</v>
      </c>
      <c r="E42" s="32">
        <v>5</v>
      </c>
      <c r="F42" s="32">
        <v>6</v>
      </c>
      <c r="G42" s="32">
        <v>7</v>
      </c>
      <c r="H42" s="32">
        <v>8</v>
      </c>
      <c r="I42" s="32">
        <v>9</v>
      </c>
      <c r="J42" s="32">
        <v>10</v>
      </c>
      <c r="K42" s="34">
        <v>11</v>
      </c>
      <c r="L42" s="34">
        <v>12</v>
      </c>
    </row>
    <row r="44" spans="1:12" ht="16.5" x14ac:dyDescent="0.2">
      <c r="A44" s="78" t="s">
        <v>530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</row>
    <row r="45" spans="1:12" ht="92.25" x14ac:dyDescent="0.2">
      <c r="A45" s="36" t="s">
        <v>17</v>
      </c>
      <c r="B45" s="38" t="s">
        <v>531</v>
      </c>
      <c r="C45" s="38" t="s">
        <v>532</v>
      </c>
      <c r="D45" s="39" t="str">
        <f>Source!H28</f>
        <v>ШТ</v>
      </c>
      <c r="E45" s="40">
        <f>Source!K28</f>
        <v>8</v>
      </c>
      <c r="F45" s="40"/>
      <c r="G45" s="40">
        <f>Source!I28</f>
        <v>8</v>
      </c>
      <c r="H45" s="42"/>
      <c r="I45" s="41"/>
      <c r="J45" s="42"/>
      <c r="K45" s="41"/>
      <c r="L45" s="42"/>
    </row>
    <row r="46" spans="1:12" ht="165.75" x14ac:dyDescent="0.2">
      <c r="B46" s="43" t="str">
        <f>Source!EO28</f>
        <v>Поправка: 421/пр_2020_прил.10_т.5_п.4_гр.3</v>
      </c>
      <c r="C46" s="43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7" spans="1:12" ht="15" x14ac:dyDescent="0.2">
      <c r="A47" s="37"/>
      <c r="B47" s="40">
        <v>1</v>
      </c>
      <c r="C47" s="37" t="s">
        <v>533</v>
      </c>
      <c r="D47" s="39" t="s">
        <v>393</v>
      </c>
      <c r="E47" s="44"/>
      <c r="F47" s="40"/>
      <c r="G47" s="44">
        <f>Source!U28</f>
        <v>19.488</v>
      </c>
      <c r="H47" s="40"/>
      <c r="I47" s="40"/>
      <c r="J47" s="40"/>
      <c r="K47" s="40"/>
      <c r="L47" s="45">
        <f>SUM(L48:L48)-SUMIF(CE48:CE48, 1, L48:L48)</f>
        <v>8272.07</v>
      </c>
    </row>
    <row r="48" spans="1:12" ht="28.5" x14ac:dyDescent="0.2">
      <c r="A48" s="38"/>
      <c r="B48" s="38" t="s">
        <v>391</v>
      </c>
      <c r="C48" s="38" t="s">
        <v>392</v>
      </c>
      <c r="D48" s="39" t="s">
        <v>393</v>
      </c>
      <c r="E48" s="40">
        <v>2.0299999999999998</v>
      </c>
      <c r="F48" s="40">
        <f>ROUND((1.2),7)</f>
        <v>1.2</v>
      </c>
      <c r="G48" s="40">
        <f>SmtRes!CX1</f>
        <v>19.488</v>
      </c>
      <c r="H48" s="42"/>
      <c r="I48" s="41"/>
      <c r="J48" s="42">
        <f>SmtRes!CZ1</f>
        <v>424.47</v>
      </c>
      <c r="K48" s="41"/>
      <c r="L48" s="42">
        <f>SmtRes!DI1</f>
        <v>8272.07</v>
      </c>
    </row>
    <row r="49" spans="1:83" ht="15" x14ac:dyDescent="0.2">
      <c r="A49" s="37"/>
      <c r="B49" s="40">
        <v>2</v>
      </c>
      <c r="C49" s="37" t="s">
        <v>534</v>
      </c>
      <c r="D49" s="39"/>
      <c r="E49" s="44"/>
      <c r="F49" s="40"/>
      <c r="G49" s="44"/>
      <c r="H49" s="40"/>
      <c r="I49" s="40"/>
      <c r="J49" s="40"/>
      <c r="K49" s="40"/>
      <c r="L49" s="45">
        <f>SUM(L50:L54)-SUMIF(CE50:CE54, 1, L50:L54)</f>
        <v>2410.2299999999996</v>
      </c>
    </row>
    <row r="50" spans="1:83" ht="15" x14ac:dyDescent="0.2">
      <c r="A50" s="37"/>
      <c r="B50" s="40"/>
      <c r="C50" s="37" t="s">
        <v>536</v>
      </c>
      <c r="D50" s="39" t="s">
        <v>393</v>
      </c>
      <c r="E50" s="44"/>
      <c r="F50" s="40"/>
      <c r="G50" s="44">
        <f>Source!V28</f>
        <v>5.28</v>
      </c>
      <c r="H50" s="40"/>
      <c r="I50" s="40"/>
      <c r="J50" s="40"/>
      <c r="K50" s="40"/>
      <c r="L50" s="45">
        <f>SUMIF(CE51:CE54, 1, L51:L54)</f>
        <v>2523.73</v>
      </c>
      <c r="CE50">
        <v>1</v>
      </c>
    </row>
    <row r="51" spans="1:83" ht="28.5" x14ac:dyDescent="0.2">
      <c r="A51" s="38"/>
      <c r="B51" s="38" t="s">
        <v>397</v>
      </c>
      <c r="C51" s="38" t="s">
        <v>399</v>
      </c>
      <c r="D51" s="39" t="s">
        <v>198</v>
      </c>
      <c r="E51" s="40">
        <v>0.45</v>
      </c>
      <c r="F51" s="40">
        <f>ROUND((1.2),7)</f>
        <v>1.2</v>
      </c>
      <c r="G51" s="40">
        <f>SmtRes!CX3</f>
        <v>4.32</v>
      </c>
      <c r="H51" s="42">
        <f>SmtRes!CZ3</f>
        <v>346.73</v>
      </c>
      <c r="I51" s="41">
        <f>SmtRes!AJ3</f>
        <v>1.26</v>
      </c>
      <c r="J51" s="42">
        <f>ROUND(H51*I51, 2)</f>
        <v>436.88</v>
      </c>
      <c r="K51" s="41"/>
      <c r="L51" s="42">
        <f>SmtRes!DG3</f>
        <v>1887.32</v>
      </c>
    </row>
    <row r="52" spans="1:83" ht="28.5" x14ac:dyDescent="0.2">
      <c r="A52" s="38"/>
      <c r="B52" s="38" t="s">
        <v>400</v>
      </c>
      <c r="C52" s="38" t="s">
        <v>535</v>
      </c>
      <c r="D52" s="39" t="s">
        <v>393</v>
      </c>
      <c r="E52" s="40">
        <f>SmtRes!DO3*SmtRes!AT3</f>
        <v>0.45</v>
      </c>
      <c r="F52" s="40">
        <f>ROUND((1.2),7)</f>
        <v>1.2</v>
      </c>
      <c r="G52" s="40">
        <f>SmtRes!DO3*SmtRes!CX3</f>
        <v>4.32</v>
      </c>
      <c r="H52" s="42"/>
      <c r="I52" s="41"/>
      <c r="J52" s="42">
        <f>ROUND(SmtRes!AG3/SmtRes!DO3, 2)</f>
        <v>477.98</v>
      </c>
      <c r="K52" s="41"/>
      <c r="L52" s="42">
        <f>SmtRes!DH3</f>
        <v>2064.87</v>
      </c>
      <c r="CE52">
        <v>1</v>
      </c>
    </row>
    <row r="53" spans="1:83" ht="28.5" x14ac:dyDescent="0.2">
      <c r="A53" s="38"/>
      <c r="B53" s="38" t="s">
        <v>401</v>
      </c>
      <c r="C53" s="38" t="s">
        <v>403</v>
      </c>
      <c r="D53" s="39" t="s">
        <v>198</v>
      </c>
      <c r="E53" s="40">
        <v>0.1</v>
      </c>
      <c r="F53" s="40">
        <f>ROUND((1.2),7)</f>
        <v>1.2</v>
      </c>
      <c r="G53" s="40">
        <f>SmtRes!CX4</f>
        <v>0.96</v>
      </c>
      <c r="H53" s="42"/>
      <c r="I53" s="41"/>
      <c r="J53" s="42">
        <f>SmtRes!CZ4</f>
        <v>544.70000000000005</v>
      </c>
      <c r="K53" s="41"/>
      <c r="L53" s="42">
        <f>SmtRes!DG4</f>
        <v>522.91</v>
      </c>
    </row>
    <row r="54" spans="1:83" ht="28.5" x14ac:dyDescent="0.2">
      <c r="A54" s="38"/>
      <c r="B54" s="38" t="s">
        <v>400</v>
      </c>
      <c r="C54" s="46" t="s">
        <v>535</v>
      </c>
      <c r="D54" s="47" t="s">
        <v>393</v>
      </c>
      <c r="E54" s="48">
        <f>SmtRes!DO4*SmtRes!AT4</f>
        <v>0.1</v>
      </c>
      <c r="F54" s="48">
        <f>ROUND((1.2),7)</f>
        <v>1.2</v>
      </c>
      <c r="G54" s="48">
        <f>SmtRes!DO4*SmtRes!CX4</f>
        <v>0.96</v>
      </c>
      <c r="H54" s="49"/>
      <c r="I54" s="50"/>
      <c r="J54" s="49">
        <f>ROUND(SmtRes!AG4/SmtRes!DO4, 2)</f>
        <v>477.98</v>
      </c>
      <c r="K54" s="50"/>
      <c r="L54" s="49">
        <f>SmtRes!DH4</f>
        <v>458.86</v>
      </c>
      <c r="CE54">
        <v>1</v>
      </c>
    </row>
    <row r="55" spans="1:83" ht="15" x14ac:dyDescent="0.2">
      <c r="A55" s="38"/>
      <c r="B55" s="38"/>
      <c r="C55" s="53" t="s">
        <v>537</v>
      </c>
      <c r="D55" s="39"/>
      <c r="E55" s="40"/>
      <c r="F55" s="40"/>
      <c r="G55" s="40"/>
      <c r="H55" s="42"/>
      <c r="I55" s="41"/>
      <c r="J55" s="42"/>
      <c r="K55" s="41"/>
      <c r="L55" s="42">
        <f>L47+L49+L50</f>
        <v>13206.029999999999</v>
      </c>
    </row>
    <row r="56" spans="1:83" ht="14.25" x14ac:dyDescent="0.2">
      <c r="A56" s="38"/>
      <c r="B56" s="38"/>
      <c r="C56" s="38" t="s">
        <v>538</v>
      </c>
      <c r="D56" s="39"/>
      <c r="E56" s="40"/>
      <c r="F56" s="40"/>
      <c r="G56" s="40"/>
      <c r="H56" s="42"/>
      <c r="I56" s="41"/>
      <c r="J56" s="42"/>
      <c r="K56" s="41"/>
      <c r="L56" s="42">
        <f>SUM(AR45:AR59)+SUM(AS45:AS59)+SUM(AT45:AT59)+SUM(AU45:AU59)+SUM(AV45:AV59)</f>
        <v>10795.8</v>
      </c>
    </row>
    <row r="57" spans="1:83" ht="14.25" x14ac:dyDescent="0.2">
      <c r="A57" s="38"/>
      <c r="B57" s="38" t="s">
        <v>28</v>
      </c>
      <c r="C57" s="38" t="s">
        <v>539</v>
      </c>
      <c r="D57" s="39" t="s">
        <v>193</v>
      </c>
      <c r="E57" s="40">
        <f>Source!BZ28</f>
        <v>103</v>
      </c>
      <c r="F57" s="40"/>
      <c r="G57" s="40">
        <f>Source!AT28</f>
        <v>103</v>
      </c>
      <c r="H57" s="42"/>
      <c r="I57" s="41"/>
      <c r="J57" s="42"/>
      <c r="K57" s="41"/>
      <c r="L57" s="42">
        <f>SUM(AZ45:AZ59)</f>
        <v>11119.67</v>
      </c>
    </row>
    <row r="58" spans="1:83" ht="14.25" x14ac:dyDescent="0.2">
      <c r="A58" s="46"/>
      <c r="B58" s="46" t="s">
        <v>29</v>
      </c>
      <c r="C58" s="46" t="s">
        <v>540</v>
      </c>
      <c r="D58" s="47" t="s">
        <v>193</v>
      </c>
      <c r="E58" s="48">
        <f>Source!CA28</f>
        <v>60</v>
      </c>
      <c r="F58" s="48"/>
      <c r="G58" s="48">
        <f>Source!AU28</f>
        <v>60</v>
      </c>
      <c r="H58" s="49"/>
      <c r="I58" s="50"/>
      <c r="J58" s="49"/>
      <c r="K58" s="50"/>
      <c r="L58" s="49">
        <f>SUM(BA45:BA59)</f>
        <v>6477.48</v>
      </c>
    </row>
    <row r="59" spans="1:83" ht="15" x14ac:dyDescent="0.2">
      <c r="C59" s="79" t="s">
        <v>541</v>
      </c>
      <c r="D59" s="79"/>
      <c r="E59" s="79"/>
      <c r="F59" s="79"/>
      <c r="G59" s="79"/>
      <c r="H59" s="79"/>
      <c r="I59" s="80">
        <f>K59/E45</f>
        <v>3850.3975</v>
      </c>
      <c r="J59" s="80"/>
      <c r="K59" s="80">
        <f>L47+L49+L57+L58+L50</f>
        <v>30803.18</v>
      </c>
      <c r="L59" s="80"/>
      <c r="AD59">
        <f>ROUND((Source!AT28/100)*((ROUND(SUMIF(SmtRes!AQ1:'SmtRes'!AQ4,"=1",SmtRes!AD1:'SmtRes'!AD4)*Source!I28, 2)+ROUND(SUMIF(SmtRes!AQ1:'SmtRes'!AQ4,"=1",SmtRes!AC1:'SmtRes'!AC4)*Source!I28, 2))), 2)</f>
        <v>11374.74</v>
      </c>
      <c r="AE59">
        <f>ROUND((Source!AU28/100)*((ROUND(SUMIF(SmtRes!AQ1:'SmtRes'!AQ4,"=1",SmtRes!AD1:'SmtRes'!AD4)*Source!I28, 2)+ROUND(SUMIF(SmtRes!AQ1:'SmtRes'!AQ4,"=1",SmtRes!AC1:'SmtRes'!AC4)*Source!I28, 2))), 2)</f>
        <v>6626.06</v>
      </c>
      <c r="AN59" s="51">
        <f>L47+L49+L57+L58+L50</f>
        <v>30803.18</v>
      </c>
      <c r="AO59" s="51">
        <f>L49</f>
        <v>2410.2299999999996</v>
      </c>
      <c r="AQ59" t="s">
        <v>542</v>
      </c>
      <c r="AR59" s="51">
        <f>L47</f>
        <v>8272.07</v>
      </c>
      <c r="AT59" s="51">
        <f>L50</f>
        <v>2523.73</v>
      </c>
      <c r="AV59" t="s">
        <v>542</v>
      </c>
      <c r="AW59">
        <f>0</f>
        <v>0</v>
      </c>
      <c r="AZ59">
        <f>Source!X28</f>
        <v>11119.67</v>
      </c>
      <c r="BA59">
        <f>Source!Y28</f>
        <v>6477.48</v>
      </c>
      <c r="CD59">
        <v>1</v>
      </c>
    </row>
    <row r="60" spans="1:83" ht="57" x14ac:dyDescent="0.2">
      <c r="A60" s="55" t="s">
        <v>30</v>
      </c>
      <c r="B60" s="46" t="s">
        <v>31</v>
      </c>
      <c r="C60" s="46" t="str">
        <f>Source!G29</f>
        <v>Погрузка в автотранспортное средство: прочие материалы, детали (с использованием погрузчика) (провода)</v>
      </c>
      <c r="D60" s="47" t="str">
        <f>Source!H29</f>
        <v>1т груза</v>
      </c>
      <c r="E60" s="48">
        <f>Source!K29</f>
        <v>0.32900000000000001</v>
      </c>
      <c r="F60" s="48"/>
      <c r="G60" s="48">
        <f>Source!I29</f>
        <v>0.32900000000000001</v>
      </c>
      <c r="H60" s="49"/>
      <c r="I60" s="50"/>
      <c r="J60" s="49">
        <f>Source!AK29</f>
        <v>591.5</v>
      </c>
      <c r="K60" s="50"/>
      <c r="L60" s="49">
        <f>Source!HD29</f>
        <v>194.6</v>
      </c>
    </row>
    <row r="61" spans="1:83" ht="15" x14ac:dyDescent="0.2">
      <c r="C61" s="79" t="s">
        <v>541</v>
      </c>
      <c r="D61" s="79"/>
      <c r="E61" s="79"/>
      <c r="F61" s="79"/>
      <c r="G61" s="79"/>
      <c r="H61" s="79"/>
      <c r="I61" s="80">
        <f>K61/E60</f>
        <v>591.48936170212767</v>
      </c>
      <c r="J61" s="80"/>
      <c r="K61" s="80">
        <f>L60</f>
        <v>194.6</v>
      </c>
      <c r="L61" s="80"/>
      <c r="AD61">
        <f>ROUND((Source!AT29/100)*((ROUND(0*Source!I29, 2)+ROUND(0*Source!I29, 2))), 2)</f>
        <v>0</v>
      </c>
      <c r="AE61">
        <f>ROUND((Source!AU29/100)*((ROUND(0*Source!I29, 2)+ROUND(0*Source!I29, 2))), 2)</f>
        <v>0</v>
      </c>
      <c r="AN61" s="51">
        <f>L60</f>
        <v>194.6</v>
      </c>
      <c r="AP61">
        <f>0</f>
        <v>0</v>
      </c>
      <c r="AQ61" t="s">
        <v>542</v>
      </c>
      <c r="AS61">
        <f>0</f>
        <v>0</v>
      </c>
      <c r="AU61">
        <f>0</f>
        <v>0</v>
      </c>
      <c r="AV61" t="s">
        <v>542</v>
      </c>
      <c r="AZ61">
        <f>Source!X29</f>
        <v>0</v>
      </c>
      <c r="BA61">
        <f>Source!Y29</f>
        <v>0</v>
      </c>
      <c r="BB61" s="51">
        <f>L60</f>
        <v>194.6</v>
      </c>
      <c r="CD61">
        <v>1</v>
      </c>
    </row>
    <row r="62" spans="1:83" ht="57" x14ac:dyDescent="0.2">
      <c r="A62" s="55" t="s">
        <v>39</v>
      </c>
      <c r="B62" s="46" t="s">
        <v>40</v>
      </c>
      <c r="C62" s="46" t="str">
        <f>Source!G30</f>
        <v>Разгрузка с автотранспортного средства: прочие материалы, детали (с использованием погрузчика) (провода)</v>
      </c>
      <c r="D62" s="47" t="str">
        <f>Source!H30</f>
        <v>1т груза</v>
      </c>
      <c r="E62" s="48">
        <f>Source!K30</f>
        <v>0.32900000000000001</v>
      </c>
      <c r="F62" s="48"/>
      <c r="G62" s="48">
        <f>Source!I30</f>
        <v>0.32900000000000001</v>
      </c>
      <c r="H62" s="49"/>
      <c r="I62" s="50"/>
      <c r="J62" s="49">
        <f>Source!AK30</f>
        <v>433.65</v>
      </c>
      <c r="K62" s="50"/>
      <c r="L62" s="49">
        <f>Source!HD30</f>
        <v>142.66999999999999</v>
      </c>
    </row>
    <row r="63" spans="1:83" ht="15" x14ac:dyDescent="0.2">
      <c r="C63" s="79" t="s">
        <v>541</v>
      </c>
      <c r="D63" s="79"/>
      <c r="E63" s="79"/>
      <c r="F63" s="79"/>
      <c r="G63" s="79"/>
      <c r="H63" s="79"/>
      <c r="I63" s="80">
        <f>K63/E62</f>
        <v>433.64741641337378</v>
      </c>
      <c r="J63" s="80"/>
      <c r="K63" s="80">
        <f>L62</f>
        <v>142.66999999999999</v>
      </c>
      <c r="L63" s="80"/>
      <c r="AD63">
        <f>ROUND((Source!AT30/100)*((ROUND(0*Source!I30, 2)+ROUND(0*Source!I30, 2))), 2)</f>
        <v>0</v>
      </c>
      <c r="AE63">
        <f>ROUND((Source!AU30/100)*((ROUND(0*Source!I30, 2)+ROUND(0*Source!I30, 2))), 2)</f>
        <v>0</v>
      </c>
      <c r="AN63" s="51">
        <f>L62</f>
        <v>142.66999999999999</v>
      </c>
      <c r="AP63">
        <f>0</f>
        <v>0</v>
      </c>
      <c r="AQ63" t="s">
        <v>542</v>
      </c>
      <c r="AS63">
        <f>0</f>
        <v>0</v>
      </c>
      <c r="AU63">
        <f>0</f>
        <v>0</v>
      </c>
      <c r="AV63" t="s">
        <v>542</v>
      </c>
      <c r="AZ63">
        <f>Source!X30</f>
        <v>0</v>
      </c>
      <c r="BA63">
        <f>Source!Y30</f>
        <v>0</v>
      </c>
      <c r="BB63" s="51">
        <f>L62</f>
        <v>142.66999999999999</v>
      </c>
      <c r="CD63">
        <v>1</v>
      </c>
    </row>
    <row r="65" spans="1:12" ht="15" x14ac:dyDescent="0.2">
      <c r="A65" s="57"/>
      <c r="B65" s="58"/>
      <c r="C65" s="76" t="s">
        <v>543</v>
      </c>
      <c r="D65" s="76"/>
      <c r="E65" s="76"/>
      <c r="F65" s="76"/>
      <c r="G65" s="76"/>
      <c r="H65" s="76"/>
      <c r="I65" s="45"/>
      <c r="J65" s="57"/>
      <c r="K65" s="59"/>
      <c r="L65" s="45">
        <f>L67+L68+L74+L78</f>
        <v>13543.3</v>
      </c>
    </row>
    <row r="66" spans="1:12" ht="14.25" x14ac:dyDescent="0.2">
      <c r="A66" s="54"/>
      <c r="B66" s="56"/>
      <c r="C66" s="75" t="s">
        <v>544</v>
      </c>
      <c r="D66" s="73"/>
      <c r="E66" s="73"/>
      <c r="F66" s="73"/>
      <c r="G66" s="73"/>
      <c r="H66" s="73"/>
      <c r="I66" s="42"/>
      <c r="J66" s="54"/>
      <c r="K66" s="40"/>
      <c r="L66" s="42"/>
    </row>
    <row r="67" spans="1:12" ht="14.25" x14ac:dyDescent="0.2">
      <c r="A67" s="54"/>
      <c r="B67" s="56"/>
      <c r="C67" s="73" t="s">
        <v>545</v>
      </c>
      <c r="D67" s="73"/>
      <c r="E67" s="73"/>
      <c r="F67" s="73"/>
      <c r="G67" s="73"/>
      <c r="H67" s="73"/>
      <c r="I67" s="42"/>
      <c r="J67" s="54"/>
      <c r="K67" s="40"/>
      <c r="L67" s="42">
        <f>SUM(AR44:AR63)</f>
        <v>8272.07</v>
      </c>
    </row>
    <row r="68" spans="1:12" ht="14.25" hidden="1" x14ac:dyDescent="0.2">
      <c r="A68" s="54"/>
      <c r="B68" s="56"/>
      <c r="C68" s="73" t="s">
        <v>546</v>
      </c>
      <c r="D68" s="73"/>
      <c r="E68" s="73"/>
      <c r="F68" s="73"/>
      <c r="G68" s="73"/>
      <c r="H68" s="73"/>
      <c r="I68" s="42"/>
      <c r="J68" s="54"/>
      <c r="K68" s="40"/>
      <c r="L68" s="42">
        <f>L70+L73+L72</f>
        <v>4933.9599999999991</v>
      </c>
    </row>
    <row r="69" spans="1:12" ht="14.25" hidden="1" x14ac:dyDescent="0.2">
      <c r="A69" s="54"/>
      <c r="B69" s="56"/>
      <c r="C69" s="75" t="s">
        <v>547</v>
      </c>
      <c r="D69" s="73"/>
      <c r="E69" s="73"/>
      <c r="F69" s="73"/>
      <c r="G69" s="73"/>
      <c r="H69" s="73"/>
      <c r="I69" s="42"/>
      <c r="J69" s="54"/>
      <c r="K69" s="40"/>
      <c r="L69" s="42"/>
    </row>
    <row r="70" spans="1:12" ht="14.25" x14ac:dyDescent="0.2">
      <c r="A70" s="54"/>
      <c r="B70" s="56"/>
      <c r="C70" s="73" t="s">
        <v>546</v>
      </c>
      <c r="D70" s="73"/>
      <c r="E70" s="73"/>
      <c r="F70" s="73"/>
      <c r="G70" s="73"/>
      <c r="H70" s="73"/>
      <c r="I70" s="42"/>
      <c r="J70" s="54"/>
      <c r="K70" s="40"/>
      <c r="L70" s="42">
        <f>SUM(AO44:AO63)</f>
        <v>2410.2299999999996</v>
      </c>
    </row>
    <row r="71" spans="1:12" ht="14.25" hidden="1" x14ac:dyDescent="0.2">
      <c r="A71" s="54"/>
      <c r="B71" s="56"/>
      <c r="C71" s="75" t="s">
        <v>548</v>
      </c>
      <c r="D71" s="73"/>
      <c r="E71" s="73"/>
      <c r="F71" s="73"/>
      <c r="G71" s="73"/>
      <c r="H71" s="73"/>
      <c r="I71" s="42"/>
      <c r="J71" s="54"/>
      <c r="K71" s="40"/>
      <c r="L71" s="42"/>
    </row>
    <row r="72" spans="1:12" ht="14.25" x14ac:dyDescent="0.2">
      <c r="A72" s="54"/>
      <c r="B72" s="56"/>
      <c r="C72" s="73" t="s">
        <v>568</v>
      </c>
      <c r="D72" s="73"/>
      <c r="E72" s="73"/>
      <c r="F72" s="73"/>
      <c r="G72" s="73"/>
      <c r="H72" s="73"/>
      <c r="I72" s="42"/>
      <c r="J72" s="54"/>
      <c r="K72" s="40"/>
      <c r="L72" s="42">
        <f>SUM(AT44:AT63)</f>
        <v>2523.73</v>
      </c>
    </row>
    <row r="73" spans="1:12" ht="14.25" hidden="1" x14ac:dyDescent="0.2">
      <c r="A73" s="54"/>
      <c r="B73" s="56"/>
      <c r="C73" s="73" t="s">
        <v>549</v>
      </c>
      <c r="D73" s="73"/>
      <c r="E73" s="73"/>
      <c r="F73" s="73"/>
      <c r="G73" s="73"/>
      <c r="H73" s="73"/>
      <c r="I73" s="42"/>
      <c r="J73" s="54"/>
      <c r="K73" s="40"/>
      <c r="L73" s="42">
        <f>SUM(AV44:AV63)</f>
        <v>0</v>
      </c>
    </row>
    <row r="74" spans="1:12" ht="14.25" hidden="1" x14ac:dyDescent="0.2">
      <c r="A74" s="54"/>
      <c r="B74" s="56"/>
      <c r="C74" s="73" t="s">
        <v>550</v>
      </c>
      <c r="D74" s="73"/>
      <c r="E74" s="73"/>
      <c r="F74" s="73"/>
      <c r="G74" s="73"/>
      <c r="H74" s="73"/>
      <c r="I74" s="42"/>
      <c r="J74" s="54"/>
      <c r="K74" s="40"/>
      <c r="L74" s="42">
        <f>L76+L77</f>
        <v>0</v>
      </c>
    </row>
    <row r="75" spans="1:12" ht="14.25" hidden="1" x14ac:dyDescent="0.2">
      <c r="A75" s="54"/>
      <c r="B75" s="56"/>
      <c r="C75" s="75" t="s">
        <v>547</v>
      </c>
      <c r="D75" s="73"/>
      <c r="E75" s="73"/>
      <c r="F75" s="73"/>
      <c r="G75" s="73"/>
      <c r="H75" s="73"/>
      <c r="I75" s="42"/>
      <c r="J75" s="54"/>
      <c r="K75" s="40"/>
      <c r="L75" s="42"/>
    </row>
    <row r="76" spans="1:12" ht="14.25" hidden="1" x14ac:dyDescent="0.2">
      <c r="A76" s="54"/>
      <c r="B76" s="56"/>
      <c r="C76" s="73" t="s">
        <v>551</v>
      </c>
      <c r="D76" s="73"/>
      <c r="E76" s="73"/>
      <c r="F76" s="73"/>
      <c r="G76" s="73"/>
      <c r="H76" s="73"/>
      <c r="I76" s="42"/>
      <c r="J76" s="54"/>
      <c r="K76" s="40"/>
      <c r="L76" s="42">
        <f>SUM(AW44:AW63)-SUM(BK44:BK63)</f>
        <v>0</v>
      </c>
    </row>
    <row r="77" spans="1:12" ht="14.25" hidden="1" x14ac:dyDescent="0.2">
      <c r="A77" s="54"/>
      <c r="B77" s="56"/>
      <c r="C77" s="73" t="s">
        <v>552</v>
      </c>
      <c r="D77" s="73"/>
      <c r="E77" s="73"/>
      <c r="F77" s="73"/>
      <c r="G77" s="73"/>
      <c r="H77" s="73"/>
      <c r="I77" s="42"/>
      <c r="J77" s="54"/>
      <c r="K77" s="40"/>
      <c r="L77" s="42">
        <f>SUM(BC44:BC63)</f>
        <v>0</v>
      </c>
    </row>
    <row r="78" spans="1:12" ht="14.25" x14ac:dyDescent="0.2">
      <c r="A78" s="54"/>
      <c r="B78" s="56"/>
      <c r="C78" s="73" t="s">
        <v>553</v>
      </c>
      <c r="D78" s="73"/>
      <c r="E78" s="73"/>
      <c r="F78" s="73"/>
      <c r="G78" s="73"/>
      <c r="H78" s="73"/>
      <c r="I78" s="42"/>
      <c r="J78" s="54"/>
      <c r="K78" s="40"/>
      <c r="L78" s="42">
        <f>SUM(BB44:BB63)</f>
        <v>337.27</v>
      </c>
    </row>
    <row r="79" spans="1:12" ht="14.25" x14ac:dyDescent="0.2">
      <c r="A79" s="54"/>
      <c r="B79" s="56"/>
      <c r="C79" s="73" t="s">
        <v>554</v>
      </c>
      <c r="D79" s="73"/>
      <c r="E79" s="73"/>
      <c r="F79" s="73"/>
      <c r="G79" s="73"/>
      <c r="H79" s="73"/>
      <c r="I79" s="42"/>
      <c r="J79" s="54"/>
      <c r="K79" s="40"/>
      <c r="L79" s="42">
        <f>SUM(AR44:AR63)+SUM(AT44:AT63)+SUM(AV44:AV63)</f>
        <v>10795.8</v>
      </c>
    </row>
    <row r="80" spans="1:12" ht="14.25" x14ac:dyDescent="0.2">
      <c r="A80" s="54"/>
      <c r="B80" s="56"/>
      <c r="C80" s="73" t="s">
        <v>555</v>
      </c>
      <c r="D80" s="73"/>
      <c r="E80" s="73"/>
      <c r="F80" s="73"/>
      <c r="G80" s="73"/>
      <c r="H80" s="73"/>
      <c r="I80" s="42"/>
      <c r="J80" s="54"/>
      <c r="K80" s="40"/>
      <c r="L80" s="42">
        <f>SUM(AZ44:AZ63)</f>
        <v>11119.67</v>
      </c>
    </row>
    <row r="81" spans="1:12" ht="14.25" x14ac:dyDescent="0.2">
      <c r="A81" s="54"/>
      <c r="B81" s="56"/>
      <c r="C81" s="73" t="s">
        <v>556</v>
      </c>
      <c r="D81" s="73"/>
      <c r="E81" s="73"/>
      <c r="F81" s="73"/>
      <c r="G81" s="73"/>
      <c r="H81" s="73"/>
      <c r="I81" s="42"/>
      <c r="J81" s="54"/>
      <c r="K81" s="40"/>
      <c r="L81" s="42">
        <f>SUM(BA44:BA63)</f>
        <v>6477.48</v>
      </c>
    </row>
    <row r="82" spans="1:12" ht="14.25" hidden="1" x14ac:dyDescent="0.2">
      <c r="A82" s="54"/>
      <c r="B82" s="56"/>
      <c r="C82" s="73" t="s">
        <v>557</v>
      </c>
      <c r="D82" s="73"/>
      <c r="E82" s="73"/>
      <c r="F82" s="73"/>
      <c r="G82" s="73"/>
      <c r="H82" s="73"/>
      <c r="I82" s="42"/>
      <c r="J82" s="54"/>
      <c r="K82" s="40"/>
      <c r="L82" s="42">
        <f>L84+L85</f>
        <v>0</v>
      </c>
    </row>
    <row r="83" spans="1:12" ht="14.25" hidden="1" x14ac:dyDescent="0.2">
      <c r="A83" s="54"/>
      <c r="B83" s="56"/>
      <c r="C83" s="75" t="s">
        <v>544</v>
      </c>
      <c r="D83" s="73"/>
      <c r="E83" s="73"/>
      <c r="F83" s="73"/>
      <c r="G83" s="73"/>
      <c r="H83" s="73"/>
      <c r="I83" s="42"/>
      <c r="J83" s="54"/>
      <c r="K83" s="40"/>
      <c r="L83" s="42"/>
    </row>
    <row r="84" spans="1:12" ht="14.25" hidden="1" x14ac:dyDescent="0.2">
      <c r="A84" s="54"/>
      <c r="B84" s="56"/>
      <c r="C84" s="73" t="s">
        <v>558</v>
      </c>
      <c r="D84" s="73"/>
      <c r="E84" s="73"/>
      <c r="F84" s="73"/>
      <c r="G84" s="73"/>
      <c r="H84" s="73"/>
      <c r="I84" s="42"/>
      <c r="J84" s="54"/>
      <c r="K84" s="40"/>
      <c r="L84" s="42">
        <f>SUM(BK44:BK63)</f>
        <v>0</v>
      </c>
    </row>
    <row r="85" spans="1:12" ht="14.25" hidden="1" x14ac:dyDescent="0.2">
      <c r="A85" s="54"/>
      <c r="B85" s="56"/>
      <c r="C85" s="73" t="s">
        <v>559</v>
      </c>
      <c r="D85" s="73"/>
      <c r="E85" s="73"/>
      <c r="F85" s="73"/>
      <c r="G85" s="73"/>
      <c r="H85" s="73"/>
      <c r="I85" s="42"/>
      <c r="J85" s="54"/>
      <c r="K85" s="40"/>
      <c r="L85" s="42">
        <f>SUM(BD44:BD63)</f>
        <v>0</v>
      </c>
    </row>
    <row r="86" spans="1:12" ht="14.25" hidden="1" x14ac:dyDescent="0.2">
      <c r="A86" s="54"/>
      <c r="B86" s="56"/>
      <c r="C86" s="73" t="s">
        <v>560</v>
      </c>
      <c r="D86" s="73"/>
      <c r="E86" s="73"/>
      <c r="F86" s="73"/>
      <c r="G86" s="73"/>
      <c r="H86" s="73"/>
      <c r="I86" s="42"/>
      <c r="J86" s="54"/>
      <c r="K86" s="40"/>
      <c r="L86" s="42"/>
    </row>
    <row r="87" spans="1:12" ht="14.25" hidden="1" x14ac:dyDescent="0.2">
      <c r="A87" s="54"/>
      <c r="B87" s="56"/>
      <c r="C87" s="73" t="s">
        <v>561</v>
      </c>
      <c r="D87" s="73"/>
      <c r="E87" s="73"/>
      <c r="F87" s="73"/>
      <c r="G87" s="73"/>
      <c r="H87" s="73"/>
      <c r="I87" s="42"/>
      <c r="J87" s="54"/>
      <c r="K87" s="40"/>
      <c r="L87" s="42">
        <f>SUM(BO44:BO63)</f>
        <v>0</v>
      </c>
    </row>
    <row r="88" spans="1:12" ht="15" x14ac:dyDescent="0.2">
      <c r="A88" s="57"/>
      <c r="B88" s="58"/>
      <c r="C88" s="76" t="s">
        <v>562</v>
      </c>
      <c r="D88" s="76"/>
      <c r="E88" s="76"/>
      <c r="F88" s="76"/>
      <c r="G88" s="76"/>
      <c r="H88" s="76"/>
      <c r="I88" s="45"/>
      <c r="J88" s="57"/>
      <c r="K88" s="59"/>
      <c r="L88" s="45">
        <f>L65+L80+L81+L82+L86+L87</f>
        <v>31140.45</v>
      </c>
    </row>
    <row r="89" spans="1:12" ht="14.25" x14ac:dyDescent="0.2">
      <c r="A89" s="54"/>
      <c r="B89" s="56"/>
      <c r="C89" s="75" t="s">
        <v>563</v>
      </c>
      <c r="D89" s="73"/>
      <c r="E89" s="73"/>
      <c r="F89" s="73"/>
      <c r="G89" s="73"/>
      <c r="H89" s="73"/>
      <c r="I89" s="42"/>
      <c r="J89" s="54"/>
      <c r="K89" s="40"/>
      <c r="L89" s="42"/>
    </row>
    <row r="90" spans="1:12" ht="14.25" hidden="1" x14ac:dyDescent="0.2">
      <c r="A90" s="54"/>
      <c r="B90" s="56"/>
      <c r="C90" s="73" t="s">
        <v>564</v>
      </c>
      <c r="D90" s="73"/>
      <c r="E90" s="73"/>
      <c r="F90" s="73"/>
      <c r="G90" s="73"/>
      <c r="H90" s="73"/>
      <c r="I90" s="42"/>
      <c r="J90" s="54"/>
      <c r="K90" s="40"/>
      <c r="L90" s="42">
        <f>SUM(AX44:AX63)</f>
        <v>0</v>
      </c>
    </row>
    <row r="91" spans="1:12" ht="14.25" hidden="1" x14ac:dyDescent="0.2">
      <c r="A91" s="54"/>
      <c r="B91" s="56"/>
      <c r="C91" s="73" t="s">
        <v>565</v>
      </c>
      <c r="D91" s="73"/>
      <c r="E91" s="73"/>
      <c r="F91" s="73"/>
      <c r="G91" s="73"/>
      <c r="H91" s="73"/>
      <c r="I91" s="42"/>
      <c r="J91" s="54"/>
      <c r="K91" s="40"/>
      <c r="L91" s="42">
        <f>SUM(AY44:AY63)</f>
        <v>0</v>
      </c>
    </row>
    <row r="92" spans="1:12" ht="14.25" x14ac:dyDescent="0.2">
      <c r="A92" s="54"/>
      <c r="B92" s="56"/>
      <c r="C92" s="73" t="s">
        <v>566</v>
      </c>
      <c r="D92" s="73"/>
      <c r="E92" s="73"/>
      <c r="F92" s="74"/>
      <c r="G92" s="44">
        <f>Source!F54</f>
        <v>19.488</v>
      </c>
      <c r="H92" s="54"/>
      <c r="I92" s="54"/>
      <c r="J92" s="54"/>
      <c r="K92" s="54"/>
      <c r="L92" s="54"/>
    </row>
    <row r="93" spans="1:12" ht="14.25" x14ac:dyDescent="0.2">
      <c r="A93" s="54"/>
      <c r="B93" s="56"/>
      <c r="C93" s="73" t="s">
        <v>567</v>
      </c>
      <c r="D93" s="73"/>
      <c r="E93" s="73"/>
      <c r="F93" s="74"/>
      <c r="G93" s="44">
        <f>Source!F55</f>
        <v>5.28</v>
      </c>
      <c r="H93" s="54"/>
      <c r="I93" s="54"/>
      <c r="J93" s="54"/>
      <c r="K93" s="54"/>
      <c r="L93" s="54"/>
    </row>
    <row r="96" spans="1:12" ht="16.5" x14ac:dyDescent="0.2">
      <c r="A96" s="78" t="s">
        <v>569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</row>
    <row r="97" spans="1:83" ht="106.5" x14ac:dyDescent="0.2">
      <c r="A97" s="36" t="s">
        <v>98</v>
      </c>
      <c r="B97" s="38" t="s">
        <v>570</v>
      </c>
      <c r="C97" s="38" t="s">
        <v>571</v>
      </c>
      <c r="D97" s="39" t="str">
        <f>Source!H66</f>
        <v>ШТ</v>
      </c>
      <c r="E97" s="40">
        <f>Source!K66</f>
        <v>24</v>
      </c>
      <c r="F97" s="40"/>
      <c r="G97" s="40">
        <f>Source!I66</f>
        <v>24</v>
      </c>
      <c r="H97" s="42"/>
      <c r="I97" s="41"/>
      <c r="J97" s="42"/>
      <c r="K97" s="41"/>
      <c r="L97" s="42"/>
    </row>
    <row r="98" spans="1:83" ht="357" x14ac:dyDescent="0.2">
      <c r="B98" s="43" t="str">
        <f>Source!EO66</f>
        <v>Поправка: 571/пр_2022_т.3_п.4  Поправка: 421/пр_2020_прил.10_т.5_п.4_гр.4  Поправка: 421/пр_2020_прил.10_т.5_п.9.1_гр.4  Поправка: Сб.№м 8, п.1.8. 3.1</v>
      </c>
      <c r="C98" s="43" t="str">
        <f>Source!CN66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v>
      </c>
    </row>
    <row r="99" spans="1:83" ht="15" x14ac:dyDescent="0.2">
      <c r="A99" s="37"/>
      <c r="B99" s="40">
        <v>1</v>
      </c>
      <c r="C99" s="37" t="s">
        <v>533</v>
      </c>
      <c r="D99" s="39" t="s">
        <v>393</v>
      </c>
      <c r="E99" s="44"/>
      <c r="F99" s="40"/>
      <c r="G99" s="44">
        <f>Source!U66</f>
        <v>3.6288</v>
      </c>
      <c r="H99" s="40"/>
      <c r="I99" s="40"/>
      <c r="J99" s="40"/>
      <c r="K99" s="40"/>
      <c r="L99" s="45">
        <f>SUM(L100:L100)-SUMIF(CE100:CE100, 1, L100:L100)</f>
        <v>1734.49</v>
      </c>
    </row>
    <row r="100" spans="1:83" ht="28.5" x14ac:dyDescent="0.2">
      <c r="A100" s="38"/>
      <c r="B100" s="38" t="s">
        <v>404</v>
      </c>
      <c r="C100" s="38" t="s">
        <v>405</v>
      </c>
      <c r="D100" s="39" t="s">
        <v>393</v>
      </c>
      <c r="E100" s="40">
        <v>0.4</v>
      </c>
      <c r="F100" s="40">
        <f>ROUND((((0.3)*1.2))*1.05,7)</f>
        <v>0.378</v>
      </c>
      <c r="G100" s="40">
        <f>SmtRes!CX5</f>
        <v>3.6288</v>
      </c>
      <c r="H100" s="42"/>
      <c r="I100" s="41"/>
      <c r="J100" s="42">
        <f>SmtRes!CZ5</f>
        <v>477.98</v>
      </c>
      <c r="K100" s="41"/>
      <c r="L100" s="42">
        <f>SmtRes!DI5</f>
        <v>1734.49</v>
      </c>
    </row>
    <row r="101" spans="1:83" ht="15" x14ac:dyDescent="0.2">
      <c r="A101" s="37"/>
      <c r="B101" s="40">
        <v>2</v>
      </c>
      <c r="C101" s="37" t="s">
        <v>534</v>
      </c>
      <c r="D101" s="39"/>
      <c r="E101" s="44"/>
      <c r="F101" s="40"/>
      <c r="G101" s="44"/>
      <c r="H101" s="40"/>
      <c r="I101" s="40"/>
      <c r="J101" s="40"/>
      <c r="K101" s="40"/>
      <c r="L101" s="45">
        <f>SUM(L102:L106)-SUMIF(CE102:CE106, 1, L102:L106)</f>
        <v>69.7</v>
      </c>
    </row>
    <row r="102" spans="1:83" ht="15" x14ac:dyDescent="0.2">
      <c r="A102" s="37"/>
      <c r="B102" s="40"/>
      <c r="C102" s="37" t="s">
        <v>536</v>
      </c>
      <c r="D102" s="39" t="s">
        <v>393</v>
      </c>
      <c r="E102" s="44"/>
      <c r="F102" s="40"/>
      <c r="G102" s="44">
        <f>Source!V66</f>
        <v>6.9120000000000001E-2</v>
      </c>
      <c r="H102" s="40"/>
      <c r="I102" s="40"/>
      <c r="J102" s="40"/>
      <c r="K102" s="40"/>
      <c r="L102" s="45">
        <f>SUMIF(CE103:CE106, 1, L103:L106)</f>
        <v>38.71</v>
      </c>
      <c r="CE102">
        <v>1</v>
      </c>
    </row>
    <row r="103" spans="1:83" ht="28.5" x14ac:dyDescent="0.2">
      <c r="A103" s="38"/>
      <c r="B103" s="38" t="s">
        <v>408</v>
      </c>
      <c r="C103" s="38" t="s">
        <v>410</v>
      </c>
      <c r="D103" s="39" t="s">
        <v>198</v>
      </c>
      <c r="E103" s="40">
        <v>4.0000000000000001E-3</v>
      </c>
      <c r="F103" s="40">
        <f>ROUND(((0.3)*1.2),7)</f>
        <v>0.36</v>
      </c>
      <c r="G103" s="40">
        <f>SmtRes!CX7</f>
        <v>3.456E-2</v>
      </c>
      <c r="H103" s="42"/>
      <c r="I103" s="41"/>
      <c r="J103" s="42">
        <f>SmtRes!CZ7</f>
        <v>1472.33</v>
      </c>
      <c r="K103" s="41"/>
      <c r="L103" s="42">
        <f>SmtRes!DG7</f>
        <v>50.88</v>
      </c>
    </row>
    <row r="104" spans="1:83" ht="28.5" x14ac:dyDescent="0.2">
      <c r="A104" s="38"/>
      <c r="B104" s="38" t="s">
        <v>411</v>
      </c>
      <c r="C104" s="38" t="s">
        <v>572</v>
      </c>
      <c r="D104" s="39" t="s">
        <v>393</v>
      </c>
      <c r="E104" s="40">
        <f>SmtRes!DO7*SmtRes!AT7</f>
        <v>4.0000000000000001E-3</v>
      </c>
      <c r="F104" s="40">
        <f>ROUND(((0.3)*1.2),7)</f>
        <v>0.36</v>
      </c>
      <c r="G104" s="40">
        <f>SmtRes!DO7*SmtRes!CX7</f>
        <v>3.456E-2</v>
      </c>
      <c r="H104" s="42"/>
      <c r="I104" s="41"/>
      <c r="J104" s="42">
        <f>ROUND(SmtRes!AG7/SmtRes!DO7, 2)</f>
        <v>642.05999999999995</v>
      </c>
      <c r="K104" s="41"/>
      <c r="L104" s="42">
        <f>SmtRes!DH7</f>
        <v>22.19</v>
      </c>
      <c r="CE104">
        <v>1</v>
      </c>
    </row>
    <row r="105" spans="1:83" ht="28.5" x14ac:dyDescent="0.2">
      <c r="A105" s="38"/>
      <c r="B105" s="38" t="s">
        <v>401</v>
      </c>
      <c r="C105" s="38" t="s">
        <v>403</v>
      </c>
      <c r="D105" s="39" t="s">
        <v>198</v>
      </c>
      <c r="E105" s="40">
        <v>4.0000000000000001E-3</v>
      </c>
      <c r="F105" s="40">
        <f>ROUND(((0.3)*1.2),7)</f>
        <v>0.36</v>
      </c>
      <c r="G105" s="40">
        <f>SmtRes!CX8</f>
        <v>3.456E-2</v>
      </c>
      <c r="H105" s="42"/>
      <c r="I105" s="41"/>
      <c r="J105" s="42">
        <f>SmtRes!CZ8</f>
        <v>544.70000000000005</v>
      </c>
      <c r="K105" s="41"/>
      <c r="L105" s="42">
        <f>SmtRes!DG8</f>
        <v>18.82</v>
      </c>
    </row>
    <row r="106" spans="1:83" ht="28.5" x14ac:dyDescent="0.2">
      <c r="A106" s="38"/>
      <c r="B106" s="38" t="s">
        <v>400</v>
      </c>
      <c r="C106" s="38" t="s">
        <v>535</v>
      </c>
      <c r="D106" s="39" t="s">
        <v>393</v>
      </c>
      <c r="E106" s="40">
        <f>SmtRes!DO8*SmtRes!AT8</f>
        <v>4.0000000000000001E-3</v>
      </c>
      <c r="F106" s="40">
        <f>ROUND(((0.3)*1.2),7)</f>
        <v>0.36</v>
      </c>
      <c r="G106" s="40">
        <f>SmtRes!DO8*SmtRes!CX8</f>
        <v>3.456E-2</v>
      </c>
      <c r="H106" s="42"/>
      <c r="I106" s="41"/>
      <c r="J106" s="42">
        <f>ROUND(SmtRes!AG8/SmtRes!DO8, 2)</f>
        <v>477.98</v>
      </c>
      <c r="K106" s="41"/>
      <c r="L106" s="42">
        <f>SmtRes!DH8</f>
        <v>16.52</v>
      </c>
      <c r="CE106">
        <v>1</v>
      </c>
    </row>
    <row r="107" spans="1:83" ht="15" x14ac:dyDescent="0.2">
      <c r="A107" s="37"/>
      <c r="B107" s="40">
        <v>4</v>
      </c>
      <c r="C107" s="37" t="s">
        <v>573</v>
      </c>
      <c r="D107" s="39"/>
      <c r="E107" s="44"/>
      <c r="F107" s="40"/>
      <c r="G107" s="44"/>
      <c r="H107" s="40"/>
      <c r="I107" s="40"/>
      <c r="J107" s="40"/>
      <c r="K107" s="40"/>
      <c r="L107" s="45">
        <f>SUM(L108:L108)-SUMIF(CE108:CE108, 1, L108:L108)</f>
        <v>0</v>
      </c>
    </row>
    <row r="108" spans="1:83" ht="28.5" x14ac:dyDescent="0.2">
      <c r="A108" s="38"/>
      <c r="B108" s="38" t="s">
        <v>412</v>
      </c>
      <c r="C108" s="46" t="s">
        <v>414</v>
      </c>
      <c r="D108" s="47" t="s">
        <v>415</v>
      </c>
      <c r="E108" s="48">
        <v>0.08</v>
      </c>
      <c r="F108" s="48">
        <f>ROUND(0,7)</f>
        <v>0</v>
      </c>
      <c r="G108" s="48">
        <f>SmtRes!CX9</f>
        <v>0</v>
      </c>
      <c r="H108" s="49">
        <f>SmtRes!CZ9</f>
        <v>174.93</v>
      </c>
      <c r="I108" s="50">
        <f>SmtRes!AI9</f>
        <v>1.1200000000000001</v>
      </c>
      <c r="J108" s="49">
        <f>ROUND(H108*I108, 2)</f>
        <v>195.92</v>
      </c>
      <c r="K108" s="50"/>
      <c r="L108" s="49">
        <f>SmtRes!DF9</f>
        <v>0</v>
      </c>
    </row>
    <row r="109" spans="1:83" ht="15" x14ac:dyDescent="0.2">
      <c r="A109" s="38"/>
      <c r="B109" s="38"/>
      <c r="C109" s="53" t="s">
        <v>537</v>
      </c>
      <c r="D109" s="39"/>
      <c r="E109" s="40"/>
      <c r="F109" s="40"/>
      <c r="G109" s="40"/>
      <c r="H109" s="42"/>
      <c r="I109" s="41"/>
      <c r="J109" s="42"/>
      <c r="K109" s="41"/>
      <c r="L109" s="42">
        <f>L99+L101+L102+L107</f>
        <v>1842.9</v>
      </c>
    </row>
    <row r="110" spans="1:83" ht="14.25" x14ac:dyDescent="0.2">
      <c r="A110" s="38"/>
      <c r="B110" s="38"/>
      <c r="C110" s="38" t="s">
        <v>538</v>
      </c>
      <c r="D110" s="39"/>
      <c r="E110" s="40"/>
      <c r="F110" s="40"/>
      <c r="G110" s="40"/>
      <c r="H110" s="42"/>
      <c r="I110" s="41"/>
      <c r="J110" s="42"/>
      <c r="K110" s="41"/>
      <c r="L110" s="42">
        <f>SUM(AR97:AR113)+SUM(AS97:AS113)+SUM(AT97:AT113)+SUM(AU97:AU113)+SUM(AV97:AV113)</f>
        <v>1773.2</v>
      </c>
    </row>
    <row r="111" spans="1:83" ht="28.5" x14ac:dyDescent="0.2">
      <c r="A111" s="38"/>
      <c r="B111" s="38" t="s">
        <v>108</v>
      </c>
      <c r="C111" s="38" t="s">
        <v>574</v>
      </c>
      <c r="D111" s="39" t="s">
        <v>193</v>
      </c>
      <c r="E111" s="40">
        <f>Source!BZ66</f>
        <v>97</v>
      </c>
      <c r="F111" s="40"/>
      <c r="G111" s="40">
        <f>Source!AT66</f>
        <v>97</v>
      </c>
      <c r="H111" s="42"/>
      <c r="I111" s="41"/>
      <c r="J111" s="42"/>
      <c r="K111" s="41"/>
      <c r="L111" s="42">
        <f>SUM(AZ97:AZ113)</f>
        <v>1720</v>
      </c>
    </row>
    <row r="112" spans="1:83" ht="28.5" x14ac:dyDescent="0.2">
      <c r="A112" s="46"/>
      <c r="B112" s="46" t="s">
        <v>109</v>
      </c>
      <c r="C112" s="46" t="s">
        <v>575</v>
      </c>
      <c r="D112" s="47" t="s">
        <v>193</v>
      </c>
      <c r="E112" s="48">
        <f>Source!CA66</f>
        <v>51</v>
      </c>
      <c r="F112" s="48"/>
      <c r="G112" s="48">
        <f>Source!AU66</f>
        <v>51</v>
      </c>
      <c r="H112" s="49"/>
      <c r="I112" s="50"/>
      <c r="J112" s="49"/>
      <c r="K112" s="50"/>
      <c r="L112" s="49">
        <f>SUM(BA97:BA113)</f>
        <v>904.33</v>
      </c>
    </row>
    <row r="113" spans="1:83" ht="15" x14ac:dyDescent="0.2">
      <c r="C113" s="79" t="s">
        <v>541</v>
      </c>
      <c r="D113" s="79"/>
      <c r="E113" s="79"/>
      <c r="F113" s="79"/>
      <c r="G113" s="79"/>
      <c r="H113" s="79"/>
      <c r="I113" s="80">
        <f>K113/E97</f>
        <v>186.13458333333335</v>
      </c>
      <c r="J113" s="80"/>
      <c r="K113" s="80">
        <f>L99+L101+L107+L111+L112+L102</f>
        <v>4467.2300000000005</v>
      </c>
      <c r="L113" s="80"/>
      <c r="AD113">
        <f>ROUND((Source!AT66/100)*((ROUND(SUMIF(SmtRes!AQ5:'SmtRes'!AQ9,"=1",SmtRes!AD5:'SmtRes'!AD9)*Source!I66, 2)+ROUND(SUMIF(SmtRes!AQ5:'SmtRes'!AQ9,"=1",SmtRes!AC5:'SmtRes'!AC9)*Source!I66, 2))), 2)</f>
        <v>37201.910000000003</v>
      </c>
      <c r="AE113">
        <f>ROUND((Source!AU66/100)*((ROUND(SUMIF(SmtRes!AQ5:'SmtRes'!AQ9,"=1",SmtRes!AD5:'SmtRes'!AD9)*Source!I66, 2)+ROUND(SUMIF(SmtRes!AQ5:'SmtRes'!AQ9,"=1",SmtRes!AC5:'SmtRes'!AC9)*Source!I66, 2))), 2)</f>
        <v>19559.759999999998</v>
      </c>
      <c r="AN113" s="51">
        <f>L99+L101+L107+L111+L112+L102</f>
        <v>4467.2300000000005</v>
      </c>
      <c r="AO113" s="51">
        <f>L101</f>
        <v>69.7</v>
      </c>
      <c r="AQ113" t="s">
        <v>542</v>
      </c>
      <c r="AR113" s="51">
        <f>L99</f>
        <v>1734.49</v>
      </c>
      <c r="AT113" s="51">
        <f>L102</f>
        <v>38.71</v>
      </c>
      <c r="AV113" t="s">
        <v>542</v>
      </c>
      <c r="AW113" s="51">
        <f>L107</f>
        <v>0</v>
      </c>
      <c r="AZ113">
        <f>Source!X66</f>
        <v>1720</v>
      </c>
      <c r="BA113">
        <f>Source!Y66</f>
        <v>904.33</v>
      </c>
      <c r="CD113">
        <v>2</v>
      </c>
    </row>
    <row r="114" spans="1:83" ht="92.25" x14ac:dyDescent="0.2">
      <c r="A114" s="36" t="s">
        <v>110</v>
      </c>
      <c r="B114" s="38" t="s">
        <v>570</v>
      </c>
      <c r="C114" s="38" t="s">
        <v>576</v>
      </c>
      <c r="D114" s="39" t="str">
        <f>Source!H67</f>
        <v>ШТ</v>
      </c>
      <c r="E114" s="40">
        <f>Source!K67</f>
        <v>20</v>
      </c>
      <c r="F114" s="40"/>
      <c r="G114" s="40">
        <f>Source!I67</f>
        <v>20</v>
      </c>
      <c r="H114" s="42"/>
      <c r="I114" s="41"/>
      <c r="J114" s="42"/>
      <c r="K114" s="41"/>
      <c r="L114" s="42"/>
    </row>
    <row r="115" spans="1:83" ht="306" x14ac:dyDescent="0.2">
      <c r="B115" s="43" t="str">
        <f>Source!EO67</f>
        <v>Поправка: 421/пр_2020_прил.10_т.5_п.4_гр.4  Поправка: 421/пр_2020_прил.10_т.5_п.9.1_гр.4  Поправка: Сб.№м 8, п.1.8. 3.1</v>
      </c>
      <c r="C115" s="43" t="str">
        <f>Source!CN67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v>
      </c>
    </row>
    <row r="116" spans="1:83" ht="15" x14ac:dyDescent="0.2">
      <c r="A116" s="37"/>
      <c r="B116" s="40">
        <v>1</v>
      </c>
      <c r="C116" s="37" t="s">
        <v>533</v>
      </c>
      <c r="D116" s="39" t="s">
        <v>393</v>
      </c>
      <c r="E116" s="44"/>
      <c r="F116" s="40"/>
      <c r="G116" s="44">
        <f>Source!U67</f>
        <v>10.08</v>
      </c>
      <c r="H116" s="40"/>
      <c r="I116" s="40"/>
      <c r="J116" s="40"/>
      <c r="K116" s="40"/>
      <c r="L116" s="45">
        <f>SUM(L117:L117)-SUMIF(CE117:CE117, 1, L117:L117)</f>
        <v>4818.04</v>
      </c>
    </row>
    <row r="117" spans="1:83" ht="28.5" x14ac:dyDescent="0.2">
      <c r="A117" s="38"/>
      <c r="B117" s="38" t="s">
        <v>404</v>
      </c>
      <c r="C117" s="38" t="s">
        <v>405</v>
      </c>
      <c r="D117" s="39" t="s">
        <v>393</v>
      </c>
      <c r="E117" s="40">
        <v>0.4</v>
      </c>
      <c r="F117" s="40">
        <f>ROUND(((1.2))*1.05,7)</f>
        <v>1.26</v>
      </c>
      <c r="G117" s="40">
        <f>SmtRes!CX10</f>
        <v>10.08</v>
      </c>
      <c r="H117" s="42"/>
      <c r="I117" s="41"/>
      <c r="J117" s="42">
        <f>SmtRes!CZ10</f>
        <v>477.98</v>
      </c>
      <c r="K117" s="41"/>
      <c r="L117" s="42">
        <f>SmtRes!DI10</f>
        <v>4818.04</v>
      </c>
    </row>
    <row r="118" spans="1:83" ht="15" x14ac:dyDescent="0.2">
      <c r="A118" s="37"/>
      <c r="B118" s="40">
        <v>2</v>
      </c>
      <c r="C118" s="37" t="s">
        <v>534</v>
      </c>
      <c r="D118" s="39"/>
      <c r="E118" s="44"/>
      <c r="F118" s="40"/>
      <c r="G118" s="44"/>
      <c r="H118" s="40"/>
      <c r="I118" s="40"/>
      <c r="J118" s="40"/>
      <c r="K118" s="40"/>
      <c r="L118" s="45">
        <f>SUM(L119:L123)-SUMIF(CE119:CE123, 1, L119:L123)</f>
        <v>193.63</v>
      </c>
    </row>
    <row r="119" spans="1:83" ht="15" x14ac:dyDescent="0.2">
      <c r="A119" s="37"/>
      <c r="B119" s="40"/>
      <c r="C119" s="37" t="s">
        <v>536</v>
      </c>
      <c r="D119" s="39" t="s">
        <v>393</v>
      </c>
      <c r="E119" s="44"/>
      <c r="F119" s="40"/>
      <c r="G119" s="44">
        <f>Source!V67</f>
        <v>0.192</v>
      </c>
      <c r="H119" s="40"/>
      <c r="I119" s="40"/>
      <c r="J119" s="40"/>
      <c r="K119" s="40"/>
      <c r="L119" s="45">
        <f>SUMIF(CE120:CE123, 1, L120:L123)</f>
        <v>107.53</v>
      </c>
      <c r="CE119">
        <v>1</v>
      </c>
    </row>
    <row r="120" spans="1:83" ht="28.5" x14ac:dyDescent="0.2">
      <c r="A120" s="38"/>
      <c r="B120" s="38" t="s">
        <v>408</v>
      </c>
      <c r="C120" s="38" t="s">
        <v>410</v>
      </c>
      <c r="D120" s="39" t="s">
        <v>198</v>
      </c>
      <c r="E120" s="40">
        <v>4.0000000000000001E-3</v>
      </c>
      <c r="F120" s="40">
        <f>ROUND((1.2),7)</f>
        <v>1.2</v>
      </c>
      <c r="G120" s="40">
        <f>SmtRes!CX12</f>
        <v>9.6000000000000002E-2</v>
      </c>
      <c r="H120" s="42"/>
      <c r="I120" s="41"/>
      <c r="J120" s="42">
        <f>SmtRes!CZ12</f>
        <v>1472.33</v>
      </c>
      <c r="K120" s="41"/>
      <c r="L120" s="42">
        <f>SmtRes!DG12</f>
        <v>141.34</v>
      </c>
    </row>
    <row r="121" spans="1:83" ht="28.5" x14ac:dyDescent="0.2">
      <c r="A121" s="38"/>
      <c r="B121" s="38" t="s">
        <v>411</v>
      </c>
      <c r="C121" s="38" t="s">
        <v>572</v>
      </c>
      <c r="D121" s="39" t="s">
        <v>393</v>
      </c>
      <c r="E121" s="40">
        <f>SmtRes!DO12*SmtRes!AT12</f>
        <v>4.0000000000000001E-3</v>
      </c>
      <c r="F121" s="40">
        <f>ROUND((1.2),7)</f>
        <v>1.2</v>
      </c>
      <c r="G121" s="40">
        <f>SmtRes!DO12*SmtRes!CX12</f>
        <v>9.6000000000000002E-2</v>
      </c>
      <c r="H121" s="42"/>
      <c r="I121" s="41"/>
      <c r="J121" s="42">
        <f>ROUND(SmtRes!AG12/SmtRes!DO12, 2)</f>
        <v>642.05999999999995</v>
      </c>
      <c r="K121" s="41"/>
      <c r="L121" s="42">
        <f>SmtRes!DH12</f>
        <v>61.64</v>
      </c>
      <c r="CE121">
        <v>1</v>
      </c>
    </row>
    <row r="122" spans="1:83" ht="28.5" x14ac:dyDescent="0.2">
      <c r="A122" s="38"/>
      <c r="B122" s="38" t="s">
        <v>401</v>
      </c>
      <c r="C122" s="38" t="s">
        <v>403</v>
      </c>
      <c r="D122" s="39" t="s">
        <v>198</v>
      </c>
      <c r="E122" s="40">
        <v>4.0000000000000001E-3</v>
      </c>
      <c r="F122" s="40">
        <f>ROUND((1.2),7)</f>
        <v>1.2</v>
      </c>
      <c r="G122" s="40">
        <f>SmtRes!CX13</f>
        <v>9.6000000000000002E-2</v>
      </c>
      <c r="H122" s="42"/>
      <c r="I122" s="41"/>
      <c r="J122" s="42">
        <f>SmtRes!CZ13</f>
        <v>544.70000000000005</v>
      </c>
      <c r="K122" s="41"/>
      <c r="L122" s="42">
        <f>SmtRes!DG13</f>
        <v>52.29</v>
      </c>
    </row>
    <row r="123" spans="1:83" ht="28.5" x14ac:dyDescent="0.2">
      <c r="A123" s="38"/>
      <c r="B123" s="38" t="s">
        <v>400</v>
      </c>
      <c r="C123" s="38" t="s">
        <v>535</v>
      </c>
      <c r="D123" s="39" t="s">
        <v>393</v>
      </c>
      <c r="E123" s="40">
        <f>SmtRes!DO13*SmtRes!AT13</f>
        <v>4.0000000000000001E-3</v>
      </c>
      <c r="F123" s="40">
        <f>ROUND((1.2),7)</f>
        <v>1.2</v>
      </c>
      <c r="G123" s="40">
        <f>SmtRes!DO13*SmtRes!CX13</f>
        <v>9.6000000000000002E-2</v>
      </c>
      <c r="H123" s="42"/>
      <c r="I123" s="41"/>
      <c r="J123" s="42">
        <f>ROUND(SmtRes!AG13/SmtRes!DO13, 2)</f>
        <v>477.98</v>
      </c>
      <c r="K123" s="41"/>
      <c r="L123" s="42">
        <f>SmtRes!DH13</f>
        <v>45.89</v>
      </c>
      <c r="CE123">
        <v>1</v>
      </c>
    </row>
    <row r="124" spans="1:83" ht="15" x14ac:dyDescent="0.2">
      <c r="A124" s="37"/>
      <c r="B124" s="40">
        <v>4</v>
      </c>
      <c r="C124" s="37" t="s">
        <v>573</v>
      </c>
      <c r="D124" s="39"/>
      <c r="E124" s="44"/>
      <c r="F124" s="40"/>
      <c r="G124" s="44"/>
      <c r="H124" s="40"/>
      <c r="I124" s="40"/>
      <c r="J124" s="40"/>
      <c r="K124" s="40"/>
      <c r="L124" s="45">
        <f>SUM(L125:L125)-SUMIF(CE125:CE125, 1, L125:L125)</f>
        <v>0</v>
      </c>
    </row>
    <row r="125" spans="1:83" ht="28.5" x14ac:dyDescent="0.2">
      <c r="A125" s="38"/>
      <c r="B125" s="38" t="s">
        <v>412</v>
      </c>
      <c r="C125" s="46" t="s">
        <v>414</v>
      </c>
      <c r="D125" s="47" t="s">
        <v>415</v>
      </c>
      <c r="E125" s="48">
        <v>0.08</v>
      </c>
      <c r="F125" s="48">
        <f>ROUND(0,7)</f>
        <v>0</v>
      </c>
      <c r="G125" s="48">
        <f>SmtRes!CX14</f>
        <v>0</v>
      </c>
      <c r="H125" s="49">
        <f>SmtRes!CZ14</f>
        <v>174.93</v>
      </c>
      <c r="I125" s="50">
        <f>SmtRes!AI14</f>
        <v>1.1200000000000001</v>
      </c>
      <c r="J125" s="49">
        <f>ROUND(H125*I125, 2)</f>
        <v>195.92</v>
      </c>
      <c r="K125" s="50"/>
      <c r="L125" s="49">
        <f>SmtRes!DF14</f>
        <v>0</v>
      </c>
    </row>
    <row r="126" spans="1:83" ht="15" x14ac:dyDescent="0.2">
      <c r="A126" s="38"/>
      <c r="B126" s="38"/>
      <c r="C126" s="53" t="s">
        <v>537</v>
      </c>
      <c r="D126" s="39"/>
      <c r="E126" s="40"/>
      <c r="F126" s="40"/>
      <c r="G126" s="40"/>
      <c r="H126" s="42"/>
      <c r="I126" s="41"/>
      <c r="J126" s="42"/>
      <c r="K126" s="41"/>
      <c r="L126" s="42">
        <f>L116+L118+L119+L124</f>
        <v>5119.2</v>
      </c>
    </row>
    <row r="127" spans="1:83" ht="14.25" x14ac:dyDescent="0.2">
      <c r="A127" s="38"/>
      <c r="B127" s="38"/>
      <c r="C127" s="38" t="s">
        <v>538</v>
      </c>
      <c r="D127" s="39"/>
      <c r="E127" s="40"/>
      <c r="F127" s="40"/>
      <c r="G127" s="40"/>
      <c r="H127" s="42"/>
      <c r="I127" s="41"/>
      <c r="J127" s="42"/>
      <c r="K127" s="41"/>
      <c r="L127" s="42">
        <f>SUM(AR114:AR130)+SUM(AS114:AS130)+SUM(AT114:AT130)+SUM(AU114:AU130)+SUM(AV114:AV130)</f>
        <v>4925.57</v>
      </c>
    </row>
    <row r="128" spans="1:83" ht="28.5" x14ac:dyDescent="0.2">
      <c r="A128" s="38"/>
      <c r="B128" s="38" t="s">
        <v>108</v>
      </c>
      <c r="C128" s="38" t="s">
        <v>574</v>
      </c>
      <c r="D128" s="39" t="s">
        <v>193</v>
      </c>
      <c r="E128" s="40">
        <f>Source!BZ67</f>
        <v>97</v>
      </c>
      <c r="F128" s="40"/>
      <c r="G128" s="40">
        <f>Source!AT67</f>
        <v>97</v>
      </c>
      <c r="H128" s="42"/>
      <c r="I128" s="41"/>
      <c r="J128" s="42"/>
      <c r="K128" s="41"/>
      <c r="L128" s="42">
        <f>SUM(AZ114:AZ130)</f>
        <v>4777.8</v>
      </c>
    </row>
    <row r="129" spans="1:82" ht="28.5" x14ac:dyDescent="0.2">
      <c r="A129" s="46"/>
      <c r="B129" s="46" t="s">
        <v>109</v>
      </c>
      <c r="C129" s="46" t="s">
        <v>575</v>
      </c>
      <c r="D129" s="47" t="s">
        <v>193</v>
      </c>
      <c r="E129" s="48">
        <f>Source!CA67</f>
        <v>51</v>
      </c>
      <c r="F129" s="48"/>
      <c r="G129" s="48">
        <f>Source!AU67</f>
        <v>51</v>
      </c>
      <c r="H129" s="49"/>
      <c r="I129" s="50"/>
      <c r="J129" s="49"/>
      <c r="K129" s="50"/>
      <c r="L129" s="49">
        <f>SUM(BA114:BA130)</f>
        <v>2512.04</v>
      </c>
    </row>
    <row r="130" spans="1:82" ht="15" x14ac:dyDescent="0.2">
      <c r="C130" s="79" t="s">
        <v>541</v>
      </c>
      <c r="D130" s="79"/>
      <c r="E130" s="79"/>
      <c r="F130" s="79"/>
      <c r="G130" s="79"/>
      <c r="H130" s="79"/>
      <c r="I130" s="80">
        <f>K130/E114</f>
        <v>620.45200000000011</v>
      </c>
      <c r="J130" s="80"/>
      <c r="K130" s="80">
        <f>L116+L118+L124+L128+L129+L119</f>
        <v>12409.040000000003</v>
      </c>
      <c r="L130" s="80"/>
      <c r="AD130">
        <f>ROUND((Source!AT67/100)*((ROUND(SUMIF(SmtRes!AQ10:'SmtRes'!AQ14,"=1",SmtRes!AD10:'SmtRes'!AD14)*Source!I67, 2)+ROUND(SUMIF(SmtRes!AQ10:'SmtRes'!AQ14,"=1",SmtRes!AC10:'SmtRes'!AC14)*Source!I67, 2))), 2)</f>
        <v>31001.59</v>
      </c>
      <c r="AE130">
        <f>ROUND((Source!AU67/100)*((ROUND(SUMIF(SmtRes!AQ10:'SmtRes'!AQ14,"=1",SmtRes!AD10:'SmtRes'!AD14)*Source!I67, 2)+ROUND(SUMIF(SmtRes!AQ10:'SmtRes'!AQ14,"=1",SmtRes!AC10:'SmtRes'!AC14)*Source!I67, 2))), 2)</f>
        <v>16299.8</v>
      </c>
      <c r="AN130" s="51">
        <f>L116+L118+L124+L128+L129+L119</f>
        <v>12409.040000000003</v>
      </c>
      <c r="AO130" s="51">
        <f>L118</f>
        <v>193.63</v>
      </c>
      <c r="AQ130" t="s">
        <v>542</v>
      </c>
      <c r="AR130" s="51">
        <f>L116</f>
        <v>4818.04</v>
      </c>
      <c r="AT130" s="51">
        <f>L119</f>
        <v>107.53</v>
      </c>
      <c r="AV130" t="s">
        <v>542</v>
      </c>
      <c r="AW130" s="51">
        <f>L124</f>
        <v>0</v>
      </c>
      <c r="AZ130">
        <f>Source!X67</f>
        <v>4777.8</v>
      </c>
      <c r="BA130">
        <f>Source!Y67</f>
        <v>2512.04</v>
      </c>
      <c r="CD130">
        <v>2</v>
      </c>
    </row>
    <row r="132" spans="1:82" ht="15" x14ac:dyDescent="0.2">
      <c r="A132" s="57"/>
      <c r="B132" s="58"/>
      <c r="C132" s="76" t="s">
        <v>543</v>
      </c>
      <c r="D132" s="76"/>
      <c r="E132" s="76"/>
      <c r="F132" s="76"/>
      <c r="G132" s="76"/>
      <c r="H132" s="76"/>
      <c r="I132" s="45"/>
      <c r="J132" s="57"/>
      <c r="K132" s="59"/>
      <c r="L132" s="45">
        <f>L134+L135+L141+L145</f>
        <v>6962.0999999999995</v>
      </c>
    </row>
    <row r="133" spans="1:82" ht="14.25" x14ac:dyDescent="0.2">
      <c r="A133" s="54"/>
      <c r="B133" s="56"/>
      <c r="C133" s="75" t="s">
        <v>544</v>
      </c>
      <c r="D133" s="73"/>
      <c r="E133" s="73"/>
      <c r="F133" s="73"/>
      <c r="G133" s="73"/>
      <c r="H133" s="73"/>
      <c r="I133" s="42"/>
      <c r="J133" s="54"/>
      <c r="K133" s="40"/>
      <c r="L133" s="42"/>
    </row>
    <row r="134" spans="1:82" ht="14.25" x14ac:dyDescent="0.2">
      <c r="A134" s="54"/>
      <c r="B134" s="56"/>
      <c r="C134" s="73" t="s">
        <v>545</v>
      </c>
      <c r="D134" s="73"/>
      <c r="E134" s="73"/>
      <c r="F134" s="73"/>
      <c r="G134" s="73"/>
      <c r="H134" s="73"/>
      <c r="I134" s="42"/>
      <c r="J134" s="54"/>
      <c r="K134" s="40"/>
      <c r="L134" s="42">
        <f>SUM(AR96:AR130)</f>
        <v>6552.53</v>
      </c>
    </row>
    <row r="135" spans="1:82" ht="14.25" hidden="1" x14ac:dyDescent="0.2">
      <c r="A135" s="54"/>
      <c r="B135" s="56"/>
      <c r="C135" s="73" t="s">
        <v>546</v>
      </c>
      <c r="D135" s="73"/>
      <c r="E135" s="73"/>
      <c r="F135" s="73"/>
      <c r="G135" s="73"/>
      <c r="H135" s="73"/>
      <c r="I135" s="42"/>
      <c r="J135" s="54"/>
      <c r="K135" s="40"/>
      <c r="L135" s="42">
        <f>L137+L140+L139</f>
        <v>409.57</v>
      </c>
    </row>
    <row r="136" spans="1:82" ht="14.25" hidden="1" x14ac:dyDescent="0.2">
      <c r="A136" s="54"/>
      <c r="B136" s="56"/>
      <c r="C136" s="75" t="s">
        <v>547</v>
      </c>
      <c r="D136" s="73"/>
      <c r="E136" s="73"/>
      <c r="F136" s="73"/>
      <c r="G136" s="73"/>
      <c r="H136" s="73"/>
      <c r="I136" s="42"/>
      <c r="J136" s="54"/>
      <c r="K136" s="40"/>
      <c r="L136" s="42"/>
    </row>
    <row r="137" spans="1:82" ht="14.25" x14ac:dyDescent="0.2">
      <c r="A137" s="54"/>
      <c r="B137" s="56"/>
      <c r="C137" s="73" t="s">
        <v>546</v>
      </c>
      <c r="D137" s="73"/>
      <c r="E137" s="73"/>
      <c r="F137" s="73"/>
      <c r="G137" s="73"/>
      <c r="H137" s="73"/>
      <c r="I137" s="42"/>
      <c r="J137" s="54"/>
      <c r="K137" s="40"/>
      <c r="L137" s="42">
        <f>SUM(AO96:AO130)</f>
        <v>263.33</v>
      </c>
    </row>
    <row r="138" spans="1:82" ht="14.25" hidden="1" x14ac:dyDescent="0.2">
      <c r="A138" s="54"/>
      <c r="B138" s="56"/>
      <c r="C138" s="75" t="s">
        <v>548</v>
      </c>
      <c r="D138" s="73"/>
      <c r="E138" s="73"/>
      <c r="F138" s="73"/>
      <c r="G138" s="73"/>
      <c r="H138" s="73"/>
      <c r="I138" s="42"/>
      <c r="J138" s="54"/>
      <c r="K138" s="40"/>
      <c r="L138" s="42"/>
    </row>
    <row r="139" spans="1:82" ht="14.25" x14ac:dyDescent="0.2">
      <c r="A139" s="54"/>
      <c r="B139" s="56"/>
      <c r="C139" s="73" t="s">
        <v>568</v>
      </c>
      <c r="D139" s="73"/>
      <c r="E139" s="73"/>
      <c r="F139" s="73"/>
      <c r="G139" s="73"/>
      <c r="H139" s="73"/>
      <c r="I139" s="42"/>
      <c r="J139" s="54"/>
      <c r="K139" s="40"/>
      <c r="L139" s="42">
        <f>SUM(AT96:AT130)</f>
        <v>146.24</v>
      </c>
    </row>
    <row r="140" spans="1:82" ht="14.25" hidden="1" x14ac:dyDescent="0.2">
      <c r="A140" s="54"/>
      <c r="B140" s="56"/>
      <c r="C140" s="73" t="s">
        <v>549</v>
      </c>
      <c r="D140" s="73"/>
      <c r="E140" s="73"/>
      <c r="F140" s="73"/>
      <c r="G140" s="73"/>
      <c r="H140" s="73"/>
      <c r="I140" s="42"/>
      <c r="J140" s="54"/>
      <c r="K140" s="40"/>
      <c r="L140" s="42">
        <f>SUM(AV96:AV130)</f>
        <v>0</v>
      </c>
    </row>
    <row r="141" spans="1:82" ht="14.25" hidden="1" x14ac:dyDescent="0.2">
      <c r="A141" s="54"/>
      <c r="B141" s="56"/>
      <c r="C141" s="73" t="s">
        <v>550</v>
      </c>
      <c r="D141" s="73"/>
      <c r="E141" s="73"/>
      <c r="F141" s="73"/>
      <c r="G141" s="73"/>
      <c r="H141" s="73"/>
      <c r="I141" s="42"/>
      <c r="J141" s="54"/>
      <c r="K141" s="40"/>
      <c r="L141" s="42">
        <f>L143+L144</f>
        <v>0</v>
      </c>
    </row>
    <row r="142" spans="1:82" ht="14.25" hidden="1" x14ac:dyDescent="0.2">
      <c r="A142" s="54"/>
      <c r="B142" s="56"/>
      <c r="C142" s="75" t="s">
        <v>547</v>
      </c>
      <c r="D142" s="73"/>
      <c r="E142" s="73"/>
      <c r="F142" s="73"/>
      <c r="G142" s="73"/>
      <c r="H142" s="73"/>
      <c r="I142" s="42"/>
      <c r="J142" s="54"/>
      <c r="K142" s="40"/>
      <c r="L142" s="42"/>
    </row>
    <row r="143" spans="1:82" ht="14.25" hidden="1" x14ac:dyDescent="0.2">
      <c r="A143" s="54"/>
      <c r="B143" s="56"/>
      <c r="C143" s="73" t="s">
        <v>551</v>
      </c>
      <c r="D143" s="73"/>
      <c r="E143" s="73"/>
      <c r="F143" s="73"/>
      <c r="G143" s="73"/>
      <c r="H143" s="73"/>
      <c r="I143" s="42"/>
      <c r="J143" s="54"/>
      <c r="K143" s="40"/>
      <c r="L143" s="42">
        <f>SUM(AW96:AW130)-SUM(BK96:BK130)</f>
        <v>0</v>
      </c>
    </row>
    <row r="144" spans="1:82" ht="14.25" hidden="1" x14ac:dyDescent="0.2">
      <c r="A144" s="54"/>
      <c r="B144" s="56"/>
      <c r="C144" s="73" t="s">
        <v>552</v>
      </c>
      <c r="D144" s="73"/>
      <c r="E144" s="73"/>
      <c r="F144" s="73"/>
      <c r="G144" s="73"/>
      <c r="H144" s="73"/>
      <c r="I144" s="42"/>
      <c r="J144" s="54"/>
      <c r="K144" s="40"/>
      <c r="L144" s="42">
        <f>SUM(BC96:BC130)</f>
        <v>0</v>
      </c>
    </row>
    <row r="145" spans="1:12" ht="14.25" hidden="1" x14ac:dyDescent="0.2">
      <c r="A145" s="54"/>
      <c r="B145" s="56"/>
      <c r="C145" s="73" t="s">
        <v>553</v>
      </c>
      <c r="D145" s="73"/>
      <c r="E145" s="73"/>
      <c r="F145" s="73"/>
      <c r="G145" s="73"/>
      <c r="H145" s="73"/>
      <c r="I145" s="42"/>
      <c r="J145" s="54"/>
      <c r="K145" s="40"/>
      <c r="L145" s="42">
        <f>SUM(BB96:BB130)</f>
        <v>0</v>
      </c>
    </row>
    <row r="146" spans="1:12" ht="14.25" x14ac:dyDescent="0.2">
      <c r="A146" s="54"/>
      <c r="B146" s="56"/>
      <c r="C146" s="73" t="s">
        <v>554</v>
      </c>
      <c r="D146" s="73"/>
      <c r="E146" s="73"/>
      <c r="F146" s="73"/>
      <c r="G146" s="73"/>
      <c r="H146" s="73"/>
      <c r="I146" s="42"/>
      <c r="J146" s="54"/>
      <c r="K146" s="40"/>
      <c r="L146" s="42">
        <f>SUM(AR96:AR130)+SUM(AT96:AT130)+SUM(AV96:AV130)</f>
        <v>6698.7699999999995</v>
      </c>
    </row>
    <row r="147" spans="1:12" ht="14.25" x14ac:dyDescent="0.2">
      <c r="A147" s="54"/>
      <c r="B147" s="56"/>
      <c r="C147" s="73" t="s">
        <v>555</v>
      </c>
      <c r="D147" s="73"/>
      <c r="E147" s="73"/>
      <c r="F147" s="73"/>
      <c r="G147" s="73"/>
      <c r="H147" s="73"/>
      <c r="I147" s="42"/>
      <c r="J147" s="54"/>
      <c r="K147" s="40"/>
      <c r="L147" s="42">
        <f>SUM(AZ96:AZ130)</f>
        <v>6497.8</v>
      </c>
    </row>
    <row r="148" spans="1:12" ht="14.25" x14ac:dyDescent="0.2">
      <c r="A148" s="54"/>
      <c r="B148" s="56"/>
      <c r="C148" s="73" t="s">
        <v>556</v>
      </c>
      <c r="D148" s="73"/>
      <c r="E148" s="73"/>
      <c r="F148" s="73"/>
      <c r="G148" s="73"/>
      <c r="H148" s="73"/>
      <c r="I148" s="42"/>
      <c r="J148" s="54"/>
      <c r="K148" s="40"/>
      <c r="L148" s="42">
        <f>SUM(BA96:BA130)</f>
        <v>3416.37</v>
      </c>
    </row>
    <row r="149" spans="1:12" ht="14.25" hidden="1" x14ac:dyDescent="0.2">
      <c r="A149" s="54"/>
      <c r="B149" s="56"/>
      <c r="C149" s="73" t="s">
        <v>557</v>
      </c>
      <c r="D149" s="73"/>
      <c r="E149" s="73"/>
      <c r="F149" s="73"/>
      <c r="G149" s="73"/>
      <c r="H149" s="73"/>
      <c r="I149" s="42"/>
      <c r="J149" s="54"/>
      <c r="K149" s="40"/>
      <c r="L149" s="42">
        <f>L151+L152</f>
        <v>0</v>
      </c>
    </row>
    <row r="150" spans="1:12" ht="14.25" hidden="1" x14ac:dyDescent="0.2">
      <c r="A150" s="54"/>
      <c r="B150" s="56"/>
      <c r="C150" s="75" t="s">
        <v>544</v>
      </c>
      <c r="D150" s="73"/>
      <c r="E150" s="73"/>
      <c r="F150" s="73"/>
      <c r="G150" s="73"/>
      <c r="H150" s="73"/>
      <c r="I150" s="42"/>
      <c r="J150" s="54"/>
      <c r="K150" s="40"/>
      <c r="L150" s="42"/>
    </row>
    <row r="151" spans="1:12" ht="14.25" hidden="1" x14ac:dyDescent="0.2">
      <c r="A151" s="54"/>
      <c r="B151" s="56"/>
      <c r="C151" s="73" t="s">
        <v>558</v>
      </c>
      <c r="D151" s="73"/>
      <c r="E151" s="73"/>
      <c r="F151" s="73"/>
      <c r="G151" s="73"/>
      <c r="H151" s="73"/>
      <c r="I151" s="42"/>
      <c r="J151" s="54"/>
      <c r="K151" s="40"/>
      <c r="L151" s="42">
        <f>SUM(BK96:BK130)</f>
        <v>0</v>
      </c>
    </row>
    <row r="152" spans="1:12" ht="14.25" hidden="1" x14ac:dyDescent="0.2">
      <c r="A152" s="54"/>
      <c r="B152" s="56"/>
      <c r="C152" s="73" t="s">
        <v>559</v>
      </c>
      <c r="D152" s="73"/>
      <c r="E152" s="73"/>
      <c r="F152" s="73"/>
      <c r="G152" s="73"/>
      <c r="H152" s="73"/>
      <c r="I152" s="42"/>
      <c r="J152" s="54"/>
      <c r="K152" s="40"/>
      <c r="L152" s="42">
        <f>SUM(BD96:BD130)</f>
        <v>0</v>
      </c>
    </row>
    <row r="153" spans="1:12" ht="14.25" hidden="1" x14ac:dyDescent="0.2">
      <c r="A153" s="54"/>
      <c r="B153" s="56"/>
      <c r="C153" s="73" t="s">
        <v>560</v>
      </c>
      <c r="D153" s="73"/>
      <c r="E153" s="73"/>
      <c r="F153" s="73"/>
      <c r="G153" s="73"/>
      <c r="H153" s="73"/>
      <c r="I153" s="42"/>
      <c r="J153" s="54"/>
      <c r="K153" s="40"/>
      <c r="L153" s="42"/>
    </row>
    <row r="154" spans="1:12" ht="14.25" hidden="1" x14ac:dyDescent="0.2">
      <c r="A154" s="54"/>
      <c r="B154" s="56"/>
      <c r="C154" s="73" t="s">
        <v>561</v>
      </c>
      <c r="D154" s="73"/>
      <c r="E154" s="73"/>
      <c r="F154" s="73"/>
      <c r="G154" s="73"/>
      <c r="H154" s="73"/>
      <c r="I154" s="42"/>
      <c r="J154" s="54"/>
      <c r="K154" s="40"/>
      <c r="L154" s="42">
        <f>SUM(BO96:BO130)</f>
        <v>0</v>
      </c>
    </row>
    <row r="155" spans="1:12" ht="15" x14ac:dyDescent="0.2">
      <c r="A155" s="57"/>
      <c r="B155" s="58"/>
      <c r="C155" s="76" t="s">
        <v>562</v>
      </c>
      <c r="D155" s="76"/>
      <c r="E155" s="76"/>
      <c r="F155" s="76"/>
      <c r="G155" s="76"/>
      <c r="H155" s="76"/>
      <c r="I155" s="45"/>
      <c r="J155" s="57"/>
      <c r="K155" s="59"/>
      <c r="L155" s="45">
        <f>L132+L147+L148+L149+L153+L154</f>
        <v>16876.27</v>
      </c>
    </row>
    <row r="156" spans="1:12" ht="14.25" x14ac:dyDescent="0.2">
      <c r="A156" s="54"/>
      <c r="B156" s="56"/>
      <c r="C156" s="75" t="s">
        <v>563</v>
      </c>
      <c r="D156" s="73"/>
      <c r="E156" s="73"/>
      <c r="F156" s="73"/>
      <c r="G156" s="73"/>
      <c r="H156" s="73"/>
      <c r="I156" s="42"/>
      <c r="J156" s="54"/>
      <c r="K156" s="40"/>
      <c r="L156" s="42"/>
    </row>
    <row r="157" spans="1:12" ht="14.25" hidden="1" x14ac:dyDescent="0.2">
      <c r="A157" s="54"/>
      <c r="B157" s="56"/>
      <c r="C157" s="73" t="s">
        <v>564</v>
      </c>
      <c r="D157" s="73"/>
      <c r="E157" s="73"/>
      <c r="F157" s="73"/>
      <c r="G157" s="73"/>
      <c r="H157" s="73"/>
      <c r="I157" s="42"/>
      <c r="J157" s="54"/>
      <c r="K157" s="40"/>
      <c r="L157" s="42">
        <f>SUM(AX96:AX130)</f>
        <v>0</v>
      </c>
    </row>
    <row r="158" spans="1:12" ht="14.25" hidden="1" x14ac:dyDescent="0.2">
      <c r="A158" s="54"/>
      <c r="B158" s="56"/>
      <c r="C158" s="73" t="s">
        <v>565</v>
      </c>
      <c r="D158" s="73"/>
      <c r="E158" s="73"/>
      <c r="F158" s="73"/>
      <c r="G158" s="73"/>
      <c r="H158" s="73"/>
      <c r="I158" s="42"/>
      <c r="J158" s="54"/>
      <c r="K158" s="40"/>
      <c r="L158" s="42">
        <f>SUM(AY96:AY130)</f>
        <v>0</v>
      </c>
    </row>
    <row r="159" spans="1:12" ht="14.25" x14ac:dyDescent="0.2">
      <c r="A159" s="54"/>
      <c r="B159" s="56"/>
      <c r="C159" s="73" t="s">
        <v>566</v>
      </c>
      <c r="D159" s="73"/>
      <c r="E159" s="73"/>
      <c r="F159" s="74"/>
      <c r="G159" s="44">
        <f>Source!F91</f>
        <v>13.7088</v>
      </c>
      <c r="H159" s="54"/>
      <c r="I159" s="54"/>
      <c r="J159" s="54"/>
      <c r="K159" s="54"/>
      <c r="L159" s="54"/>
    </row>
    <row r="160" spans="1:12" ht="14.25" x14ac:dyDescent="0.2">
      <c r="A160" s="54"/>
      <c r="B160" s="56"/>
      <c r="C160" s="73" t="s">
        <v>567</v>
      </c>
      <c r="D160" s="73"/>
      <c r="E160" s="73"/>
      <c r="F160" s="74"/>
      <c r="G160" s="44">
        <f>Source!F92</f>
        <v>0.26112000000000002</v>
      </c>
      <c r="H160" s="54"/>
      <c r="I160" s="54"/>
      <c r="J160" s="54"/>
      <c r="K160" s="54"/>
      <c r="L160" s="54"/>
    </row>
    <row r="163" spans="1:83" ht="16.5" x14ac:dyDescent="0.2">
      <c r="A163" s="78" t="s">
        <v>577</v>
      </c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</row>
    <row r="164" spans="1:83" ht="92.25" x14ac:dyDescent="0.2">
      <c r="A164" s="36" t="s">
        <v>115</v>
      </c>
      <c r="B164" s="38" t="s">
        <v>578</v>
      </c>
      <c r="C164" s="38" t="s">
        <v>579</v>
      </c>
      <c r="D164" s="39" t="str">
        <f>Source!H103</f>
        <v>ШТ</v>
      </c>
      <c r="E164" s="40">
        <f>Source!K103</f>
        <v>8</v>
      </c>
      <c r="F164" s="40"/>
      <c r="G164" s="40">
        <f>Source!I103</f>
        <v>8</v>
      </c>
      <c r="H164" s="42"/>
      <c r="I164" s="41"/>
      <c r="J164" s="42"/>
      <c r="K164" s="41"/>
      <c r="L164" s="42"/>
    </row>
    <row r="165" spans="1:83" ht="306" x14ac:dyDescent="0.2">
      <c r="B165" s="43" t="str">
        <f>Source!EO103</f>
        <v>Поправка: Сб.№м 8, п.1.8. 3.1  Поправка: 421/пр_2020_прил.10_т.5_п.4_гр.4  Поправка: 421/пр_2020_прил.10_т.5_п.9.1_гр.4</v>
      </c>
      <c r="C165" s="43" t="str">
        <f>Source!CN103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6" spans="1:83" ht="15" x14ac:dyDescent="0.2">
      <c r="A166" s="37"/>
      <c r="B166" s="40">
        <v>1</v>
      </c>
      <c r="C166" s="37" t="s">
        <v>533</v>
      </c>
      <c r="D166" s="39" t="s">
        <v>393</v>
      </c>
      <c r="E166" s="44"/>
      <c r="F166" s="40"/>
      <c r="G166" s="44">
        <f>Source!U103</f>
        <v>1.0584</v>
      </c>
      <c r="H166" s="40"/>
      <c r="I166" s="40"/>
      <c r="J166" s="40"/>
      <c r="K166" s="40"/>
      <c r="L166" s="45">
        <f>SUM(L167:L167)-SUMIF(CE167:CE167, 1, L167:L167)</f>
        <v>483.24</v>
      </c>
    </row>
    <row r="167" spans="1:83" ht="28.5" x14ac:dyDescent="0.2">
      <c r="A167" s="38"/>
      <c r="B167" s="38" t="s">
        <v>417</v>
      </c>
      <c r="C167" s="38" t="s">
        <v>418</v>
      </c>
      <c r="D167" s="39" t="s">
        <v>393</v>
      </c>
      <c r="E167" s="40">
        <v>0.35</v>
      </c>
      <c r="F167" s="40">
        <f>ROUND((((0.3)*1.05)*1.2),7)</f>
        <v>0.378</v>
      </c>
      <c r="G167" s="40">
        <f>SmtRes!CX15</f>
        <v>1.0584</v>
      </c>
      <c r="H167" s="42"/>
      <c r="I167" s="41"/>
      <c r="J167" s="42">
        <f>SmtRes!CZ15</f>
        <v>456.58</v>
      </c>
      <c r="K167" s="41"/>
      <c r="L167" s="42">
        <f>SmtRes!DI15</f>
        <v>483.24</v>
      </c>
    </row>
    <row r="168" spans="1:83" ht="15" x14ac:dyDescent="0.2">
      <c r="A168" s="37"/>
      <c r="B168" s="40">
        <v>2</v>
      </c>
      <c r="C168" s="37" t="s">
        <v>534</v>
      </c>
      <c r="D168" s="39"/>
      <c r="E168" s="44"/>
      <c r="F168" s="40"/>
      <c r="G168" s="44"/>
      <c r="H168" s="40"/>
      <c r="I168" s="40"/>
      <c r="J168" s="40"/>
      <c r="K168" s="40"/>
      <c r="L168" s="45">
        <f>SUM(L169:L171)-SUMIF(CE169:CE171, 1, L169:L171)</f>
        <v>636.04999999999995</v>
      </c>
    </row>
    <row r="169" spans="1:83" ht="15" x14ac:dyDescent="0.2">
      <c r="A169" s="37"/>
      <c r="B169" s="40"/>
      <c r="C169" s="37" t="s">
        <v>536</v>
      </c>
      <c r="D169" s="39" t="s">
        <v>393</v>
      </c>
      <c r="E169" s="44"/>
      <c r="F169" s="40"/>
      <c r="G169" s="44">
        <f>Source!V103</f>
        <v>0.432</v>
      </c>
      <c r="H169" s="40"/>
      <c r="I169" s="40"/>
      <c r="J169" s="40"/>
      <c r="K169" s="40"/>
      <c r="L169" s="45">
        <f>SUMIF(CE170:CE171, 1, L170:L171)</f>
        <v>277.37</v>
      </c>
      <c r="CE169">
        <v>1</v>
      </c>
    </row>
    <row r="170" spans="1:83" ht="28.5" x14ac:dyDescent="0.2">
      <c r="A170" s="38"/>
      <c r="B170" s="38" t="s">
        <v>408</v>
      </c>
      <c r="C170" s="38" t="s">
        <v>410</v>
      </c>
      <c r="D170" s="39" t="s">
        <v>198</v>
      </c>
      <c r="E170" s="40">
        <v>0.15</v>
      </c>
      <c r="F170" s="40">
        <f>ROUND(((0.3)*1.2),7)</f>
        <v>0.36</v>
      </c>
      <c r="G170" s="40">
        <f>SmtRes!CX17</f>
        <v>0.432</v>
      </c>
      <c r="H170" s="42"/>
      <c r="I170" s="41"/>
      <c r="J170" s="42">
        <f>SmtRes!CZ17</f>
        <v>1472.33</v>
      </c>
      <c r="K170" s="41"/>
      <c r="L170" s="42">
        <f>SmtRes!DG17</f>
        <v>636.04999999999995</v>
      </c>
    </row>
    <row r="171" spans="1:83" ht="28.5" x14ac:dyDescent="0.2">
      <c r="A171" s="38"/>
      <c r="B171" s="38" t="s">
        <v>411</v>
      </c>
      <c r="C171" s="46" t="s">
        <v>572</v>
      </c>
      <c r="D171" s="47" t="s">
        <v>393</v>
      </c>
      <c r="E171" s="48">
        <f>SmtRes!DO17*SmtRes!AT17</f>
        <v>0.15</v>
      </c>
      <c r="F171" s="48">
        <f>ROUND(((0.3)*1.2),7)</f>
        <v>0.36</v>
      </c>
      <c r="G171" s="48">
        <f>SmtRes!DO17*SmtRes!CX17</f>
        <v>0.432</v>
      </c>
      <c r="H171" s="49"/>
      <c r="I171" s="50"/>
      <c r="J171" s="49">
        <f>ROUND(SmtRes!AG17/SmtRes!DO17, 2)</f>
        <v>642.05999999999995</v>
      </c>
      <c r="K171" s="50"/>
      <c r="L171" s="49">
        <f>SmtRes!DH17</f>
        <v>277.37</v>
      </c>
      <c r="CE171">
        <v>1</v>
      </c>
    </row>
    <row r="172" spans="1:83" ht="15" x14ac:dyDescent="0.2">
      <c r="A172" s="38"/>
      <c r="B172" s="38"/>
      <c r="C172" s="53" t="s">
        <v>537</v>
      </c>
      <c r="D172" s="39"/>
      <c r="E172" s="40"/>
      <c r="F172" s="40"/>
      <c r="G172" s="40"/>
      <c r="H172" s="42"/>
      <c r="I172" s="41"/>
      <c r="J172" s="42"/>
      <c r="K172" s="41"/>
      <c r="L172" s="42">
        <f>L166+L168+L169</f>
        <v>1396.6599999999999</v>
      </c>
    </row>
    <row r="173" spans="1:83" ht="14.25" x14ac:dyDescent="0.2">
      <c r="A173" s="38"/>
      <c r="B173" s="38"/>
      <c r="C173" s="38" t="s">
        <v>538</v>
      </c>
      <c r="D173" s="39"/>
      <c r="E173" s="40"/>
      <c r="F173" s="40"/>
      <c r="G173" s="40"/>
      <c r="H173" s="42"/>
      <c r="I173" s="41"/>
      <c r="J173" s="42"/>
      <c r="K173" s="41"/>
      <c r="L173" s="42">
        <f>SUM(AR164:AR176)+SUM(AS164:AS176)+SUM(AT164:AT176)+SUM(AU164:AU176)+SUM(AV164:AV176)</f>
        <v>760.61</v>
      </c>
    </row>
    <row r="174" spans="1:83" ht="28.5" x14ac:dyDescent="0.2">
      <c r="A174" s="38"/>
      <c r="B174" s="38" t="s">
        <v>108</v>
      </c>
      <c r="C174" s="38" t="s">
        <v>574</v>
      </c>
      <c r="D174" s="39" t="s">
        <v>193</v>
      </c>
      <c r="E174" s="40">
        <f>Source!BZ103</f>
        <v>97</v>
      </c>
      <c r="F174" s="40"/>
      <c r="G174" s="40">
        <f>Source!AT103</f>
        <v>97</v>
      </c>
      <c r="H174" s="42"/>
      <c r="I174" s="41"/>
      <c r="J174" s="42"/>
      <c r="K174" s="41"/>
      <c r="L174" s="42">
        <f>SUM(AZ164:AZ176)</f>
        <v>737.79</v>
      </c>
    </row>
    <row r="175" spans="1:83" ht="28.5" x14ac:dyDescent="0.2">
      <c r="A175" s="46"/>
      <c r="B175" s="46" t="s">
        <v>109</v>
      </c>
      <c r="C175" s="46" t="s">
        <v>575</v>
      </c>
      <c r="D175" s="47" t="s">
        <v>193</v>
      </c>
      <c r="E175" s="48">
        <f>Source!CA103</f>
        <v>51</v>
      </c>
      <c r="F175" s="48"/>
      <c r="G175" s="48">
        <f>Source!AU103</f>
        <v>51</v>
      </c>
      <c r="H175" s="49"/>
      <c r="I175" s="50"/>
      <c r="J175" s="49"/>
      <c r="K175" s="50"/>
      <c r="L175" s="49">
        <f>SUM(BA164:BA176)</f>
        <v>387.91</v>
      </c>
    </row>
    <row r="176" spans="1:83" ht="15" x14ac:dyDescent="0.2">
      <c r="C176" s="79" t="s">
        <v>541</v>
      </c>
      <c r="D176" s="79"/>
      <c r="E176" s="79"/>
      <c r="F176" s="79"/>
      <c r="G176" s="79"/>
      <c r="H176" s="79"/>
      <c r="I176" s="80">
        <f>K176/E164</f>
        <v>315.29499999999996</v>
      </c>
      <c r="J176" s="80"/>
      <c r="K176" s="80">
        <f>L166+L168+L174+L175+L169</f>
        <v>2522.3599999999997</v>
      </c>
      <c r="L176" s="80"/>
      <c r="AD176">
        <f>ROUND((Source!AT103/100)*((ROUND(SUMIF(SmtRes!AQ15:'SmtRes'!AQ17,"=1",SmtRes!AD15:'SmtRes'!AD17)*Source!I103, 2)+ROUND(SUMIF(SmtRes!AQ15:'SmtRes'!AQ17,"=1",SmtRes!AC15:'SmtRes'!AC17)*Source!I103, 2))), 2)</f>
        <v>8525.4500000000007</v>
      </c>
      <c r="AE176">
        <f>ROUND((Source!AU103/100)*((ROUND(SUMIF(SmtRes!AQ15:'SmtRes'!AQ17,"=1",SmtRes!AD15:'SmtRes'!AD17)*Source!I103, 2)+ROUND(SUMIF(SmtRes!AQ15:'SmtRes'!AQ17,"=1",SmtRes!AC15:'SmtRes'!AC17)*Source!I103, 2))), 2)</f>
        <v>4482.45</v>
      </c>
      <c r="AN176" s="51">
        <f>L166+L168+L174+L175+L169</f>
        <v>2522.3599999999997</v>
      </c>
      <c r="AO176" s="51">
        <f>L168</f>
        <v>636.04999999999995</v>
      </c>
      <c r="AQ176" t="s">
        <v>542</v>
      </c>
      <c r="AR176" s="51">
        <f>L166</f>
        <v>483.24</v>
      </c>
      <c r="AT176" s="51">
        <f>L169</f>
        <v>277.37</v>
      </c>
      <c r="AV176" t="s">
        <v>542</v>
      </c>
      <c r="AW176">
        <f>0</f>
        <v>0</v>
      </c>
      <c r="AZ176">
        <f>Source!X103</f>
        <v>737.79</v>
      </c>
      <c r="BA176">
        <f>Source!Y103</f>
        <v>387.91</v>
      </c>
      <c r="CD176">
        <v>2</v>
      </c>
    </row>
    <row r="177" spans="1:83" ht="78" x14ac:dyDescent="0.2">
      <c r="A177" s="36" t="s">
        <v>121</v>
      </c>
      <c r="B177" s="38" t="s">
        <v>578</v>
      </c>
      <c r="C177" s="38" t="s">
        <v>580</v>
      </c>
      <c r="D177" s="39" t="str">
        <f>Source!H104</f>
        <v>ШТ</v>
      </c>
      <c r="E177" s="40">
        <f>Source!K104</f>
        <v>12</v>
      </c>
      <c r="F177" s="40"/>
      <c r="G177" s="40">
        <f>Source!I104</f>
        <v>12</v>
      </c>
      <c r="H177" s="42"/>
      <c r="I177" s="41"/>
      <c r="J177" s="42"/>
      <c r="K177" s="41"/>
      <c r="L177" s="42"/>
    </row>
    <row r="178" spans="1:83" ht="306" x14ac:dyDescent="0.2">
      <c r="B178" s="43" t="str">
        <f>Source!EO104</f>
        <v>Поправка: Сб.№м 8, п.1.8. 3.1  Поправка: 421/пр_2020_прил.10_т.5_п.4_гр.4  Поправка: 421/пр_2020_прил.10_т.5_п.9.1_гр.4</v>
      </c>
      <c r="C178" s="43" t="str">
        <f>Source!CN104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79" spans="1:83" x14ac:dyDescent="0.2">
      <c r="C179" s="60" t="str">
        <f>"Объем: "&amp;Source!I104&amp;"=4+"&amp;"4+"&amp;"4"</f>
        <v>Объем: 12=4+4+4</v>
      </c>
    </row>
    <row r="180" spans="1:83" ht="15" x14ac:dyDescent="0.2">
      <c r="A180" s="37"/>
      <c r="B180" s="40">
        <v>1</v>
      </c>
      <c r="C180" s="37" t="s">
        <v>533</v>
      </c>
      <c r="D180" s="39" t="s">
        <v>393</v>
      </c>
      <c r="E180" s="44"/>
      <c r="F180" s="40"/>
      <c r="G180" s="44">
        <f>Source!U104</f>
        <v>5.2919999999999998</v>
      </c>
      <c r="H180" s="40"/>
      <c r="I180" s="40"/>
      <c r="J180" s="40"/>
      <c r="K180" s="40"/>
      <c r="L180" s="45">
        <f>SUM(L181:L181)-SUMIF(CE181:CE181, 1, L181:L181)</f>
        <v>2416.2199999999998</v>
      </c>
    </row>
    <row r="181" spans="1:83" ht="28.5" x14ac:dyDescent="0.2">
      <c r="A181" s="38"/>
      <c r="B181" s="38" t="s">
        <v>417</v>
      </c>
      <c r="C181" s="38" t="s">
        <v>418</v>
      </c>
      <c r="D181" s="39" t="s">
        <v>393</v>
      </c>
      <c r="E181" s="40">
        <v>0.35</v>
      </c>
      <c r="F181" s="40">
        <f>ROUND(((1.05)*1.2),7)</f>
        <v>1.26</v>
      </c>
      <c r="G181" s="40">
        <f>SmtRes!CX18</f>
        <v>5.2919999999999998</v>
      </c>
      <c r="H181" s="42"/>
      <c r="I181" s="41"/>
      <c r="J181" s="42">
        <f>SmtRes!CZ18</f>
        <v>456.58</v>
      </c>
      <c r="K181" s="41"/>
      <c r="L181" s="42">
        <f>SmtRes!DI18</f>
        <v>2416.2199999999998</v>
      </c>
    </row>
    <row r="182" spans="1:83" ht="15" x14ac:dyDescent="0.2">
      <c r="A182" s="37"/>
      <c r="B182" s="40">
        <v>2</v>
      </c>
      <c r="C182" s="37" t="s">
        <v>534</v>
      </c>
      <c r="D182" s="39"/>
      <c r="E182" s="44"/>
      <c r="F182" s="40"/>
      <c r="G182" s="44"/>
      <c r="H182" s="40"/>
      <c r="I182" s="40"/>
      <c r="J182" s="40"/>
      <c r="K182" s="40"/>
      <c r="L182" s="45">
        <f>SUM(L183:L185)-SUMIF(CE183:CE185, 1, L183:L185)</f>
        <v>3180.2300000000005</v>
      </c>
    </row>
    <row r="183" spans="1:83" ht="15" x14ac:dyDescent="0.2">
      <c r="A183" s="37"/>
      <c r="B183" s="40"/>
      <c r="C183" s="37" t="s">
        <v>536</v>
      </c>
      <c r="D183" s="39" t="s">
        <v>393</v>
      </c>
      <c r="E183" s="44"/>
      <c r="F183" s="40"/>
      <c r="G183" s="44">
        <f>Source!V104</f>
        <v>2.16</v>
      </c>
      <c r="H183" s="40"/>
      <c r="I183" s="40"/>
      <c r="J183" s="40"/>
      <c r="K183" s="40"/>
      <c r="L183" s="45">
        <f>SUMIF(CE184:CE185, 1, L184:L185)</f>
        <v>1386.85</v>
      </c>
      <c r="CE183">
        <v>1</v>
      </c>
    </row>
    <row r="184" spans="1:83" ht="28.5" x14ac:dyDescent="0.2">
      <c r="A184" s="38"/>
      <c r="B184" s="38" t="s">
        <v>408</v>
      </c>
      <c r="C184" s="38" t="s">
        <v>410</v>
      </c>
      <c r="D184" s="39" t="s">
        <v>198</v>
      </c>
      <c r="E184" s="40">
        <v>0.15</v>
      </c>
      <c r="F184" s="40">
        <f>ROUND((1.2),7)</f>
        <v>1.2</v>
      </c>
      <c r="G184" s="40">
        <f>SmtRes!CX20</f>
        <v>2.16</v>
      </c>
      <c r="H184" s="42"/>
      <c r="I184" s="41"/>
      <c r="J184" s="42">
        <f>SmtRes!CZ20</f>
        <v>1472.33</v>
      </c>
      <c r="K184" s="41"/>
      <c r="L184" s="42">
        <f>SmtRes!DG20</f>
        <v>3180.23</v>
      </c>
    </row>
    <row r="185" spans="1:83" ht="28.5" x14ac:dyDescent="0.2">
      <c r="A185" s="38"/>
      <c r="B185" s="38" t="s">
        <v>411</v>
      </c>
      <c r="C185" s="46" t="s">
        <v>572</v>
      </c>
      <c r="D185" s="47" t="s">
        <v>393</v>
      </c>
      <c r="E185" s="48">
        <f>SmtRes!DO20*SmtRes!AT20</f>
        <v>0.15</v>
      </c>
      <c r="F185" s="48">
        <f>ROUND((1.2),7)</f>
        <v>1.2</v>
      </c>
      <c r="G185" s="48">
        <f>SmtRes!DO20*SmtRes!CX20</f>
        <v>2.16</v>
      </c>
      <c r="H185" s="49"/>
      <c r="I185" s="50"/>
      <c r="J185" s="49">
        <f>ROUND(SmtRes!AG20/SmtRes!DO20, 2)</f>
        <v>642.05999999999995</v>
      </c>
      <c r="K185" s="50"/>
      <c r="L185" s="49">
        <f>SmtRes!DH20</f>
        <v>1386.85</v>
      </c>
      <c r="CE185">
        <v>1</v>
      </c>
    </row>
    <row r="186" spans="1:83" ht="15" x14ac:dyDescent="0.2">
      <c r="A186" s="38"/>
      <c r="B186" s="38"/>
      <c r="C186" s="53" t="s">
        <v>537</v>
      </c>
      <c r="D186" s="39"/>
      <c r="E186" s="40"/>
      <c r="F186" s="40"/>
      <c r="G186" s="40"/>
      <c r="H186" s="42"/>
      <c r="I186" s="41"/>
      <c r="J186" s="42"/>
      <c r="K186" s="41"/>
      <c r="L186" s="42">
        <f>L180+L182+L183</f>
        <v>6983.3000000000011</v>
      </c>
    </row>
    <row r="187" spans="1:83" ht="14.25" x14ac:dyDescent="0.2">
      <c r="A187" s="38"/>
      <c r="B187" s="38"/>
      <c r="C187" s="38" t="s">
        <v>538</v>
      </c>
      <c r="D187" s="39"/>
      <c r="E187" s="40"/>
      <c r="F187" s="40"/>
      <c r="G187" s="40"/>
      <c r="H187" s="42"/>
      <c r="I187" s="41"/>
      <c r="J187" s="42"/>
      <c r="K187" s="41"/>
      <c r="L187" s="42">
        <f>SUM(AR177:AR190)+SUM(AS177:AS190)+SUM(AT177:AT190)+SUM(AU177:AU190)+SUM(AV177:AV190)</f>
        <v>3803.0699999999997</v>
      </c>
    </row>
    <row r="188" spans="1:83" ht="28.5" x14ac:dyDescent="0.2">
      <c r="A188" s="38"/>
      <c r="B188" s="38" t="s">
        <v>108</v>
      </c>
      <c r="C188" s="38" t="s">
        <v>574</v>
      </c>
      <c r="D188" s="39" t="s">
        <v>193</v>
      </c>
      <c r="E188" s="40">
        <f>Source!BZ104</f>
        <v>97</v>
      </c>
      <c r="F188" s="40"/>
      <c r="G188" s="40">
        <f>Source!AT104</f>
        <v>97</v>
      </c>
      <c r="H188" s="42"/>
      <c r="I188" s="41"/>
      <c r="J188" s="42"/>
      <c r="K188" s="41"/>
      <c r="L188" s="42">
        <f>SUM(AZ177:AZ190)</f>
        <v>3688.98</v>
      </c>
    </row>
    <row r="189" spans="1:83" ht="28.5" x14ac:dyDescent="0.2">
      <c r="A189" s="46"/>
      <c r="B189" s="46" t="s">
        <v>109</v>
      </c>
      <c r="C189" s="46" t="s">
        <v>575</v>
      </c>
      <c r="D189" s="47" t="s">
        <v>193</v>
      </c>
      <c r="E189" s="48">
        <f>Source!CA104</f>
        <v>51</v>
      </c>
      <c r="F189" s="48"/>
      <c r="G189" s="48">
        <f>Source!AU104</f>
        <v>51</v>
      </c>
      <c r="H189" s="49"/>
      <c r="I189" s="50"/>
      <c r="J189" s="49"/>
      <c r="K189" s="50"/>
      <c r="L189" s="49">
        <f>SUM(BA177:BA190)</f>
        <v>1939.57</v>
      </c>
    </row>
    <row r="190" spans="1:83" ht="15" x14ac:dyDescent="0.2">
      <c r="C190" s="79" t="s">
        <v>541</v>
      </c>
      <c r="D190" s="79"/>
      <c r="E190" s="79"/>
      <c r="F190" s="79"/>
      <c r="G190" s="79"/>
      <c r="H190" s="79"/>
      <c r="I190" s="80">
        <f>K190/E177</f>
        <v>1050.9875</v>
      </c>
      <c r="J190" s="80"/>
      <c r="K190" s="80">
        <f>L180+L182+L188+L189+L183</f>
        <v>12611.85</v>
      </c>
      <c r="L190" s="80"/>
      <c r="AD190">
        <f>ROUND((Source!AT104/100)*((ROUND(SUMIF(SmtRes!AQ18:'SmtRes'!AQ20,"=1",SmtRes!AD18:'SmtRes'!AD20)*Source!I104, 2)+ROUND(SUMIF(SmtRes!AQ18:'SmtRes'!AQ20,"=1",SmtRes!AC18:'SmtRes'!AC20)*Source!I104, 2))), 2)</f>
        <v>12788.17</v>
      </c>
      <c r="AE190">
        <f>ROUND((Source!AU104/100)*((ROUND(SUMIF(SmtRes!AQ18:'SmtRes'!AQ20,"=1",SmtRes!AD18:'SmtRes'!AD20)*Source!I104, 2)+ROUND(SUMIF(SmtRes!AQ18:'SmtRes'!AQ20,"=1",SmtRes!AC18:'SmtRes'!AC20)*Source!I104, 2))), 2)</f>
        <v>6723.68</v>
      </c>
      <c r="AN190" s="51">
        <f>L180+L182+L188+L189+L183</f>
        <v>12611.85</v>
      </c>
      <c r="AO190" s="51">
        <f>L182</f>
        <v>3180.2300000000005</v>
      </c>
      <c r="AQ190" t="s">
        <v>542</v>
      </c>
      <c r="AR190" s="51">
        <f>L180</f>
        <v>2416.2199999999998</v>
      </c>
      <c r="AT190" s="51">
        <f>L183</f>
        <v>1386.85</v>
      </c>
      <c r="AV190" t="s">
        <v>542</v>
      </c>
      <c r="AW190">
        <f>0</f>
        <v>0</v>
      </c>
      <c r="AZ190">
        <f>Source!X104</f>
        <v>3688.98</v>
      </c>
      <c r="BA190">
        <f>Source!Y104</f>
        <v>1939.57</v>
      </c>
      <c r="CD190">
        <v>2</v>
      </c>
    </row>
    <row r="192" spans="1:83" ht="15" x14ac:dyDescent="0.2">
      <c r="A192" s="57"/>
      <c r="B192" s="58"/>
      <c r="C192" s="76" t="s">
        <v>543</v>
      </c>
      <c r="D192" s="76"/>
      <c r="E192" s="76"/>
      <c r="F192" s="76"/>
      <c r="G192" s="76"/>
      <c r="H192" s="76"/>
      <c r="I192" s="45"/>
      <c r="J192" s="57"/>
      <c r="K192" s="59"/>
      <c r="L192" s="45">
        <f>L194+L195+L201+L205</f>
        <v>8379.9599999999991</v>
      </c>
    </row>
    <row r="193" spans="1:12" ht="14.25" x14ac:dyDescent="0.2">
      <c r="A193" s="54"/>
      <c r="B193" s="56"/>
      <c r="C193" s="75" t="s">
        <v>544</v>
      </c>
      <c r="D193" s="73"/>
      <c r="E193" s="73"/>
      <c r="F193" s="73"/>
      <c r="G193" s="73"/>
      <c r="H193" s="73"/>
      <c r="I193" s="42"/>
      <c r="J193" s="54"/>
      <c r="K193" s="40"/>
      <c r="L193" s="42"/>
    </row>
    <row r="194" spans="1:12" ht="14.25" x14ac:dyDescent="0.2">
      <c r="A194" s="54"/>
      <c r="B194" s="56"/>
      <c r="C194" s="73" t="s">
        <v>545</v>
      </c>
      <c r="D194" s="73"/>
      <c r="E194" s="73"/>
      <c r="F194" s="73"/>
      <c r="G194" s="73"/>
      <c r="H194" s="73"/>
      <c r="I194" s="42"/>
      <c r="J194" s="54"/>
      <c r="K194" s="40"/>
      <c r="L194" s="42">
        <f>SUM(AR163:AR190)</f>
        <v>2899.46</v>
      </c>
    </row>
    <row r="195" spans="1:12" ht="14.25" hidden="1" x14ac:dyDescent="0.2">
      <c r="A195" s="54"/>
      <c r="B195" s="56"/>
      <c r="C195" s="73" t="s">
        <v>546</v>
      </c>
      <c r="D195" s="73"/>
      <c r="E195" s="73"/>
      <c r="F195" s="73"/>
      <c r="G195" s="73"/>
      <c r="H195" s="73"/>
      <c r="I195" s="42"/>
      <c r="J195" s="54"/>
      <c r="K195" s="40"/>
      <c r="L195" s="42">
        <f>L197+L200+L199</f>
        <v>5480.5</v>
      </c>
    </row>
    <row r="196" spans="1:12" ht="14.25" hidden="1" x14ac:dyDescent="0.2">
      <c r="A196" s="54"/>
      <c r="B196" s="56"/>
      <c r="C196" s="75" t="s">
        <v>547</v>
      </c>
      <c r="D196" s="73"/>
      <c r="E196" s="73"/>
      <c r="F196" s="73"/>
      <c r="G196" s="73"/>
      <c r="H196" s="73"/>
      <c r="I196" s="42"/>
      <c r="J196" s="54"/>
      <c r="K196" s="40"/>
      <c r="L196" s="42"/>
    </row>
    <row r="197" spans="1:12" ht="14.25" x14ac:dyDescent="0.2">
      <c r="A197" s="54"/>
      <c r="B197" s="56"/>
      <c r="C197" s="73" t="s">
        <v>546</v>
      </c>
      <c r="D197" s="73"/>
      <c r="E197" s="73"/>
      <c r="F197" s="73"/>
      <c r="G197" s="73"/>
      <c r="H197" s="73"/>
      <c r="I197" s="42"/>
      <c r="J197" s="54"/>
      <c r="K197" s="40"/>
      <c r="L197" s="42">
        <f>SUM(AO163:AO190)</f>
        <v>3816.2800000000007</v>
      </c>
    </row>
    <row r="198" spans="1:12" ht="14.25" hidden="1" x14ac:dyDescent="0.2">
      <c r="A198" s="54"/>
      <c r="B198" s="56"/>
      <c r="C198" s="75" t="s">
        <v>548</v>
      </c>
      <c r="D198" s="73"/>
      <c r="E198" s="73"/>
      <c r="F198" s="73"/>
      <c r="G198" s="73"/>
      <c r="H198" s="73"/>
      <c r="I198" s="42"/>
      <c r="J198" s="54"/>
      <c r="K198" s="40"/>
      <c r="L198" s="42"/>
    </row>
    <row r="199" spans="1:12" ht="14.25" x14ac:dyDescent="0.2">
      <c r="A199" s="54"/>
      <c r="B199" s="56"/>
      <c r="C199" s="73" t="s">
        <v>568</v>
      </c>
      <c r="D199" s="73"/>
      <c r="E199" s="73"/>
      <c r="F199" s="73"/>
      <c r="G199" s="73"/>
      <c r="H199" s="73"/>
      <c r="I199" s="42"/>
      <c r="J199" s="54"/>
      <c r="K199" s="40"/>
      <c r="L199" s="42">
        <f>SUM(AT163:AT190)</f>
        <v>1664.2199999999998</v>
      </c>
    </row>
    <row r="200" spans="1:12" ht="14.25" hidden="1" x14ac:dyDescent="0.2">
      <c r="A200" s="54"/>
      <c r="B200" s="56"/>
      <c r="C200" s="73" t="s">
        <v>549</v>
      </c>
      <c r="D200" s="73"/>
      <c r="E200" s="73"/>
      <c r="F200" s="73"/>
      <c r="G200" s="73"/>
      <c r="H200" s="73"/>
      <c r="I200" s="42"/>
      <c r="J200" s="54"/>
      <c r="K200" s="40"/>
      <c r="L200" s="42">
        <f>SUM(AV163:AV190)</f>
        <v>0</v>
      </c>
    </row>
    <row r="201" spans="1:12" ht="14.25" hidden="1" x14ac:dyDescent="0.2">
      <c r="A201" s="54"/>
      <c r="B201" s="56"/>
      <c r="C201" s="73" t="s">
        <v>550</v>
      </c>
      <c r="D201" s="73"/>
      <c r="E201" s="73"/>
      <c r="F201" s="73"/>
      <c r="G201" s="73"/>
      <c r="H201" s="73"/>
      <c r="I201" s="42"/>
      <c r="J201" s="54"/>
      <c r="K201" s="40"/>
      <c r="L201" s="42">
        <f>L203+L204</f>
        <v>0</v>
      </c>
    </row>
    <row r="202" spans="1:12" ht="14.25" hidden="1" x14ac:dyDescent="0.2">
      <c r="A202" s="54"/>
      <c r="B202" s="56"/>
      <c r="C202" s="75" t="s">
        <v>547</v>
      </c>
      <c r="D202" s="73"/>
      <c r="E202" s="73"/>
      <c r="F202" s="73"/>
      <c r="G202" s="73"/>
      <c r="H202" s="73"/>
      <c r="I202" s="42"/>
      <c r="J202" s="54"/>
      <c r="K202" s="40"/>
      <c r="L202" s="42"/>
    </row>
    <row r="203" spans="1:12" ht="14.25" hidden="1" x14ac:dyDescent="0.2">
      <c r="A203" s="54"/>
      <c r="B203" s="56"/>
      <c r="C203" s="73" t="s">
        <v>551</v>
      </c>
      <c r="D203" s="73"/>
      <c r="E203" s="73"/>
      <c r="F203" s="73"/>
      <c r="G203" s="73"/>
      <c r="H203" s="73"/>
      <c r="I203" s="42"/>
      <c r="J203" s="54"/>
      <c r="K203" s="40"/>
      <c r="L203" s="42">
        <f>SUM(AW163:AW190)-SUM(BK163:BK190)</f>
        <v>0</v>
      </c>
    </row>
    <row r="204" spans="1:12" ht="14.25" hidden="1" x14ac:dyDescent="0.2">
      <c r="A204" s="54"/>
      <c r="B204" s="56"/>
      <c r="C204" s="73" t="s">
        <v>552</v>
      </c>
      <c r="D204" s="73"/>
      <c r="E204" s="73"/>
      <c r="F204" s="73"/>
      <c r="G204" s="73"/>
      <c r="H204" s="73"/>
      <c r="I204" s="42"/>
      <c r="J204" s="54"/>
      <c r="K204" s="40"/>
      <c r="L204" s="42">
        <f>SUM(BC163:BC190)</f>
        <v>0</v>
      </c>
    </row>
    <row r="205" spans="1:12" ht="14.25" hidden="1" x14ac:dyDescent="0.2">
      <c r="A205" s="54"/>
      <c r="B205" s="56"/>
      <c r="C205" s="73" t="s">
        <v>553</v>
      </c>
      <c r="D205" s="73"/>
      <c r="E205" s="73"/>
      <c r="F205" s="73"/>
      <c r="G205" s="73"/>
      <c r="H205" s="73"/>
      <c r="I205" s="42"/>
      <c r="J205" s="54"/>
      <c r="K205" s="40"/>
      <c r="L205" s="42">
        <f>SUM(BB163:BB190)</f>
        <v>0</v>
      </c>
    </row>
    <row r="206" spans="1:12" ht="14.25" x14ac:dyDescent="0.2">
      <c r="A206" s="54"/>
      <c r="B206" s="56"/>
      <c r="C206" s="73" t="s">
        <v>554</v>
      </c>
      <c r="D206" s="73"/>
      <c r="E206" s="73"/>
      <c r="F206" s="73"/>
      <c r="G206" s="73"/>
      <c r="H206" s="73"/>
      <c r="I206" s="42"/>
      <c r="J206" s="54"/>
      <c r="K206" s="40"/>
      <c r="L206" s="42">
        <f>SUM(AR163:AR190)+SUM(AT163:AT190)+SUM(AV163:AV190)</f>
        <v>4563.68</v>
      </c>
    </row>
    <row r="207" spans="1:12" ht="14.25" x14ac:dyDescent="0.2">
      <c r="A207" s="54"/>
      <c r="B207" s="56"/>
      <c r="C207" s="73" t="s">
        <v>555</v>
      </c>
      <c r="D207" s="73"/>
      <c r="E207" s="73"/>
      <c r="F207" s="73"/>
      <c r="G207" s="73"/>
      <c r="H207" s="73"/>
      <c r="I207" s="42"/>
      <c r="J207" s="54"/>
      <c r="K207" s="40"/>
      <c r="L207" s="42">
        <f>SUM(AZ163:AZ190)</f>
        <v>4426.7700000000004</v>
      </c>
    </row>
    <row r="208" spans="1:12" ht="14.25" x14ac:dyDescent="0.2">
      <c r="A208" s="54"/>
      <c r="B208" s="56"/>
      <c r="C208" s="73" t="s">
        <v>556</v>
      </c>
      <c r="D208" s="73"/>
      <c r="E208" s="73"/>
      <c r="F208" s="73"/>
      <c r="G208" s="73"/>
      <c r="H208" s="73"/>
      <c r="I208" s="42"/>
      <c r="J208" s="54"/>
      <c r="K208" s="40"/>
      <c r="L208" s="42">
        <f>SUM(BA163:BA190)</f>
        <v>2327.48</v>
      </c>
    </row>
    <row r="209" spans="1:12" ht="14.25" hidden="1" x14ac:dyDescent="0.2">
      <c r="A209" s="54"/>
      <c r="B209" s="56"/>
      <c r="C209" s="73" t="s">
        <v>557</v>
      </c>
      <c r="D209" s="73"/>
      <c r="E209" s="73"/>
      <c r="F209" s="73"/>
      <c r="G209" s="73"/>
      <c r="H209" s="73"/>
      <c r="I209" s="42"/>
      <c r="J209" s="54"/>
      <c r="K209" s="40"/>
      <c r="L209" s="42">
        <f>L211+L212</f>
        <v>0</v>
      </c>
    </row>
    <row r="210" spans="1:12" ht="14.25" hidden="1" x14ac:dyDescent="0.2">
      <c r="A210" s="54"/>
      <c r="B210" s="56"/>
      <c r="C210" s="75" t="s">
        <v>544</v>
      </c>
      <c r="D210" s="73"/>
      <c r="E210" s="73"/>
      <c r="F210" s="73"/>
      <c r="G210" s="73"/>
      <c r="H210" s="73"/>
      <c r="I210" s="42"/>
      <c r="J210" s="54"/>
      <c r="K210" s="40"/>
      <c r="L210" s="42"/>
    </row>
    <row r="211" spans="1:12" ht="14.25" hidden="1" x14ac:dyDescent="0.2">
      <c r="A211" s="54"/>
      <c r="B211" s="56"/>
      <c r="C211" s="73" t="s">
        <v>558</v>
      </c>
      <c r="D211" s="73"/>
      <c r="E211" s="73"/>
      <c r="F211" s="73"/>
      <c r="G211" s="73"/>
      <c r="H211" s="73"/>
      <c r="I211" s="42"/>
      <c r="J211" s="54"/>
      <c r="K211" s="40"/>
      <c r="L211" s="42">
        <f>SUM(BK163:BK190)</f>
        <v>0</v>
      </c>
    </row>
    <row r="212" spans="1:12" ht="14.25" hidden="1" x14ac:dyDescent="0.2">
      <c r="A212" s="54"/>
      <c r="B212" s="56"/>
      <c r="C212" s="73" t="s">
        <v>559</v>
      </c>
      <c r="D212" s="73"/>
      <c r="E212" s="73"/>
      <c r="F212" s="73"/>
      <c r="G212" s="73"/>
      <c r="H212" s="73"/>
      <c r="I212" s="42"/>
      <c r="J212" s="54"/>
      <c r="K212" s="40"/>
      <c r="L212" s="42">
        <f>SUM(BD163:BD190)</f>
        <v>0</v>
      </c>
    </row>
    <row r="213" spans="1:12" ht="14.25" hidden="1" x14ac:dyDescent="0.2">
      <c r="A213" s="54"/>
      <c r="B213" s="56"/>
      <c r="C213" s="73" t="s">
        <v>560</v>
      </c>
      <c r="D213" s="73"/>
      <c r="E213" s="73"/>
      <c r="F213" s="73"/>
      <c r="G213" s="73"/>
      <c r="H213" s="73"/>
      <c r="I213" s="42"/>
      <c r="J213" s="54"/>
      <c r="K213" s="40"/>
      <c r="L213" s="42"/>
    </row>
    <row r="214" spans="1:12" ht="14.25" hidden="1" x14ac:dyDescent="0.2">
      <c r="A214" s="54"/>
      <c r="B214" s="56"/>
      <c r="C214" s="73" t="s">
        <v>561</v>
      </c>
      <c r="D214" s="73"/>
      <c r="E214" s="73"/>
      <c r="F214" s="73"/>
      <c r="G214" s="73"/>
      <c r="H214" s="73"/>
      <c r="I214" s="42"/>
      <c r="J214" s="54"/>
      <c r="K214" s="40"/>
      <c r="L214" s="42">
        <f>SUM(BO163:BO190)</f>
        <v>0</v>
      </c>
    </row>
    <row r="215" spans="1:12" ht="15" x14ac:dyDescent="0.2">
      <c r="A215" s="57"/>
      <c r="B215" s="58"/>
      <c r="C215" s="76" t="s">
        <v>562</v>
      </c>
      <c r="D215" s="76"/>
      <c r="E215" s="76"/>
      <c r="F215" s="76"/>
      <c r="G215" s="76"/>
      <c r="H215" s="76"/>
      <c r="I215" s="45"/>
      <c r="J215" s="57"/>
      <c r="K215" s="59"/>
      <c r="L215" s="45">
        <f>L192+L207+L208+L209+L213+L214</f>
        <v>15134.21</v>
      </c>
    </row>
    <row r="216" spans="1:12" ht="14.25" x14ac:dyDescent="0.2">
      <c r="A216" s="54"/>
      <c r="B216" s="56"/>
      <c r="C216" s="75" t="s">
        <v>563</v>
      </c>
      <c r="D216" s="73"/>
      <c r="E216" s="73"/>
      <c r="F216" s="73"/>
      <c r="G216" s="73"/>
      <c r="H216" s="73"/>
      <c r="I216" s="42"/>
      <c r="J216" s="54"/>
      <c r="K216" s="40"/>
      <c r="L216" s="42"/>
    </row>
    <row r="217" spans="1:12" ht="14.25" hidden="1" x14ac:dyDescent="0.2">
      <c r="A217" s="54"/>
      <c r="B217" s="56"/>
      <c r="C217" s="73" t="s">
        <v>564</v>
      </c>
      <c r="D217" s="73"/>
      <c r="E217" s="73"/>
      <c r="F217" s="73"/>
      <c r="G217" s="73"/>
      <c r="H217" s="73"/>
      <c r="I217" s="42"/>
      <c r="J217" s="54"/>
      <c r="K217" s="40"/>
      <c r="L217" s="42">
        <f>SUM(AX163:AX190)</f>
        <v>0</v>
      </c>
    </row>
    <row r="218" spans="1:12" ht="14.25" hidden="1" x14ac:dyDescent="0.2">
      <c r="A218" s="54"/>
      <c r="B218" s="56"/>
      <c r="C218" s="73" t="s">
        <v>565</v>
      </c>
      <c r="D218" s="73"/>
      <c r="E218" s="73"/>
      <c r="F218" s="73"/>
      <c r="G218" s="73"/>
      <c r="H218" s="73"/>
      <c r="I218" s="42"/>
      <c r="J218" s="54"/>
      <c r="K218" s="40"/>
      <c r="L218" s="42">
        <f>SUM(AY163:AY190)</f>
        <v>0</v>
      </c>
    </row>
    <row r="219" spans="1:12" ht="14.25" x14ac:dyDescent="0.2">
      <c r="A219" s="54"/>
      <c r="B219" s="56"/>
      <c r="C219" s="73" t="s">
        <v>566</v>
      </c>
      <c r="D219" s="73"/>
      <c r="E219" s="73"/>
      <c r="F219" s="74"/>
      <c r="G219" s="44">
        <f>Source!F128</f>
        <v>6.3503999999999996</v>
      </c>
      <c r="H219" s="54"/>
      <c r="I219" s="54"/>
      <c r="J219" s="54"/>
      <c r="K219" s="54"/>
      <c r="L219" s="54"/>
    </row>
    <row r="220" spans="1:12" ht="14.25" x14ac:dyDescent="0.2">
      <c r="A220" s="54"/>
      <c r="B220" s="56"/>
      <c r="C220" s="73" t="s">
        <v>567</v>
      </c>
      <c r="D220" s="73"/>
      <c r="E220" s="73"/>
      <c r="F220" s="74"/>
      <c r="G220" s="44">
        <f>Source!F129</f>
        <v>2.5920000000000001</v>
      </c>
      <c r="H220" s="54"/>
      <c r="I220" s="54"/>
      <c r="J220" s="54"/>
      <c r="K220" s="54"/>
      <c r="L220" s="54"/>
    </row>
    <row r="223" spans="1:12" ht="16.5" x14ac:dyDescent="0.2">
      <c r="A223" s="78" t="s">
        <v>581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</row>
    <row r="224" spans="1:12" ht="119.25" x14ac:dyDescent="0.2">
      <c r="A224" s="36" t="s">
        <v>125</v>
      </c>
      <c r="B224" s="38" t="s">
        <v>582</v>
      </c>
      <c r="C224" s="38" t="s">
        <v>583</v>
      </c>
      <c r="D224" s="39" t="str">
        <f>Source!H140</f>
        <v>км</v>
      </c>
      <c r="E224" s="40">
        <f>Source!K140</f>
        <v>0.29899999999999999</v>
      </c>
      <c r="F224" s="40"/>
      <c r="G224" s="40">
        <f>Source!I140</f>
        <v>0.29899999999999999</v>
      </c>
      <c r="H224" s="42"/>
      <c r="I224" s="41"/>
      <c r="J224" s="42"/>
      <c r="K224" s="41"/>
      <c r="L224" s="42"/>
    </row>
    <row r="225" spans="1:83" ht="318.75" x14ac:dyDescent="0.2">
      <c r="B225" s="43" t="str">
        <f>Source!EO140</f>
        <v>Поправка: 421/пр_2020_п.58_пп.б    Поправка: 421/пр_2020_прил.10_т.5_п.4_гр.3</v>
      </c>
      <c r="C225" s="43" t="str">
        <f>Source!CN140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26" spans="1:83" ht="15" x14ac:dyDescent="0.2">
      <c r="A226" s="37"/>
      <c r="B226" s="40">
        <v>1</v>
      </c>
      <c r="C226" s="37" t="s">
        <v>533</v>
      </c>
      <c r="D226" s="39" t="s">
        <v>393</v>
      </c>
      <c r="E226" s="44"/>
      <c r="F226" s="40"/>
      <c r="G226" s="44">
        <f>Source!U140</f>
        <v>32.299893600000004</v>
      </c>
      <c r="H226" s="40"/>
      <c r="I226" s="40"/>
      <c r="J226" s="40"/>
      <c r="K226" s="40"/>
      <c r="L226" s="45">
        <f>SUM(L227:L230)-SUMIF(CE227:CE230, 1, L227:L230)</f>
        <v>15112.91</v>
      </c>
    </row>
    <row r="227" spans="1:83" ht="14.25" x14ac:dyDescent="0.2">
      <c r="A227" s="38"/>
      <c r="B227" s="38" t="s">
        <v>421</v>
      </c>
      <c r="C227" s="38" t="s">
        <v>422</v>
      </c>
      <c r="D227" s="39" t="s">
        <v>423</v>
      </c>
      <c r="E227" s="40">
        <v>0.91</v>
      </c>
      <c r="F227" s="40" t="str">
        <f>SmtRes!AU21</f>
        <v>))*1,15)*1,20</v>
      </c>
      <c r="G227" s="40">
        <f>SmtRes!CX21</f>
        <v>0.37548419999999999</v>
      </c>
      <c r="H227" s="42"/>
      <c r="I227" s="41"/>
      <c r="J227" s="42">
        <f>SmtRes!CZ21</f>
        <v>388.8</v>
      </c>
      <c r="K227" s="41"/>
      <c r="L227" s="42">
        <f>SmtRes!DI21</f>
        <v>145.99</v>
      </c>
    </row>
    <row r="228" spans="1:83" ht="14.25" x14ac:dyDescent="0.2">
      <c r="A228" s="38"/>
      <c r="B228" s="38" t="s">
        <v>425</v>
      </c>
      <c r="C228" s="38" t="s">
        <v>426</v>
      </c>
      <c r="D228" s="39" t="s">
        <v>423</v>
      </c>
      <c r="E228" s="40">
        <v>38.89</v>
      </c>
      <c r="F228" s="40" t="str">
        <f>SmtRes!AU22</f>
        <v>))*1,15)*1,20</v>
      </c>
      <c r="G228" s="40">
        <f>SmtRes!CX22</f>
        <v>16.046791800000001</v>
      </c>
      <c r="H228" s="42"/>
      <c r="I228" s="41"/>
      <c r="J228" s="42">
        <f>SmtRes!CZ22</f>
        <v>424.47</v>
      </c>
      <c r="K228" s="41"/>
      <c r="L228" s="42">
        <f>SmtRes!DI22</f>
        <v>6811.38</v>
      </c>
    </row>
    <row r="229" spans="1:83" ht="14.25" x14ac:dyDescent="0.2">
      <c r="A229" s="38"/>
      <c r="B229" s="38" t="s">
        <v>427</v>
      </c>
      <c r="C229" s="38" t="s">
        <v>428</v>
      </c>
      <c r="D229" s="39" t="s">
        <v>423</v>
      </c>
      <c r="E229" s="40">
        <v>19.239999999999998</v>
      </c>
      <c r="F229" s="40" t="str">
        <f>SmtRes!AU23</f>
        <v>))*1,15)*1,20</v>
      </c>
      <c r="G229" s="40">
        <f>SmtRes!CX23</f>
        <v>7.9388088000000003</v>
      </c>
      <c r="H229" s="42"/>
      <c r="I229" s="41"/>
      <c r="J229" s="42">
        <f>SmtRes!CZ23</f>
        <v>477.98</v>
      </c>
      <c r="K229" s="41"/>
      <c r="L229" s="42">
        <f>SmtRes!DI23</f>
        <v>3794.59</v>
      </c>
    </row>
    <row r="230" spans="1:83" ht="14.25" x14ac:dyDescent="0.2">
      <c r="A230" s="38"/>
      <c r="B230" s="38" t="s">
        <v>429</v>
      </c>
      <c r="C230" s="38" t="s">
        <v>430</v>
      </c>
      <c r="D230" s="39" t="s">
        <v>423</v>
      </c>
      <c r="E230" s="40">
        <v>19.239999999999998</v>
      </c>
      <c r="F230" s="40" t="str">
        <f>SmtRes!AU24</f>
        <v>))*1,15)*1,20</v>
      </c>
      <c r="G230" s="40">
        <f>SmtRes!CX24</f>
        <v>7.9388088000000003</v>
      </c>
      <c r="H230" s="42"/>
      <c r="I230" s="41"/>
      <c r="J230" s="42">
        <f>SmtRes!CZ24</f>
        <v>549.32000000000005</v>
      </c>
      <c r="K230" s="41"/>
      <c r="L230" s="42">
        <f>SmtRes!DI24</f>
        <v>4360.95</v>
      </c>
    </row>
    <row r="231" spans="1:83" ht="15" x14ac:dyDescent="0.2">
      <c r="A231" s="37"/>
      <c r="B231" s="40">
        <v>2</v>
      </c>
      <c r="C231" s="37" t="s">
        <v>534</v>
      </c>
      <c r="D231" s="39"/>
      <c r="E231" s="44"/>
      <c r="F231" s="40"/>
      <c r="G231" s="44"/>
      <c r="H231" s="40"/>
      <c r="I231" s="40"/>
      <c r="J231" s="40"/>
      <c r="K231" s="40"/>
      <c r="L231" s="45">
        <f>SUM(L232:L241)-SUMIF(CE232:CE241, 1, L232:L241)</f>
        <v>4398.7500000000018</v>
      </c>
    </row>
    <row r="232" spans="1:83" ht="15" x14ac:dyDescent="0.2">
      <c r="A232" s="37"/>
      <c r="B232" s="40"/>
      <c r="C232" s="37" t="s">
        <v>536</v>
      </c>
      <c r="D232" s="39" t="s">
        <v>393</v>
      </c>
      <c r="E232" s="44"/>
      <c r="F232" s="40"/>
      <c r="G232" s="44">
        <f>Source!V140</f>
        <v>9.9746399999999991</v>
      </c>
      <c r="H232" s="40"/>
      <c r="I232" s="40"/>
      <c r="J232" s="40"/>
      <c r="K232" s="40"/>
      <c r="L232" s="45">
        <f>SUMIF(CE233:CE241, 1, L233:L241)</f>
        <v>4814.7800000000007</v>
      </c>
      <c r="CE232">
        <v>1</v>
      </c>
    </row>
    <row r="233" spans="1:83" ht="28.5" x14ac:dyDescent="0.2">
      <c r="A233" s="38"/>
      <c r="B233" s="38" t="s">
        <v>408</v>
      </c>
      <c r="C233" s="38" t="s">
        <v>410</v>
      </c>
      <c r="D233" s="39" t="s">
        <v>198</v>
      </c>
      <c r="E233" s="40">
        <v>0.64</v>
      </c>
      <c r="F233" s="40">
        <f t="shared" ref="F233:F241" si="0">ROUND(((1.25))*1.2,7)</f>
        <v>1.5</v>
      </c>
      <c r="G233" s="40">
        <f>SmtRes!CX26</f>
        <v>0.28704000000000002</v>
      </c>
      <c r="H233" s="42"/>
      <c r="I233" s="41"/>
      <c r="J233" s="42">
        <f>SmtRes!CZ26</f>
        <v>1472.33</v>
      </c>
      <c r="K233" s="41"/>
      <c r="L233" s="42">
        <f>SmtRes!DG26</f>
        <v>422.62</v>
      </c>
    </row>
    <row r="234" spans="1:83" ht="28.5" x14ac:dyDescent="0.2">
      <c r="A234" s="38"/>
      <c r="B234" s="38" t="s">
        <v>411</v>
      </c>
      <c r="C234" s="38" t="s">
        <v>572</v>
      </c>
      <c r="D234" s="39" t="s">
        <v>393</v>
      </c>
      <c r="E234" s="40">
        <f>SmtRes!DO26*SmtRes!AT26</f>
        <v>0.64</v>
      </c>
      <c r="F234" s="40">
        <f t="shared" si="0"/>
        <v>1.5</v>
      </c>
      <c r="G234" s="40">
        <f>SmtRes!DO26*SmtRes!CX26</f>
        <v>0.28704000000000002</v>
      </c>
      <c r="H234" s="42"/>
      <c r="I234" s="41"/>
      <c r="J234" s="42">
        <f>ROUND(SmtRes!AG26/SmtRes!DO26, 2)</f>
        <v>642.05999999999995</v>
      </c>
      <c r="K234" s="41"/>
      <c r="L234" s="42">
        <f>SmtRes!DH26</f>
        <v>184.3</v>
      </c>
      <c r="CE234">
        <v>1</v>
      </c>
    </row>
    <row r="235" spans="1:83" ht="28.5" x14ac:dyDescent="0.2">
      <c r="A235" s="38"/>
      <c r="B235" s="38" t="s">
        <v>432</v>
      </c>
      <c r="C235" s="38" t="s">
        <v>434</v>
      </c>
      <c r="D235" s="39" t="s">
        <v>198</v>
      </c>
      <c r="E235" s="40">
        <v>2.4</v>
      </c>
      <c r="F235" s="40">
        <f t="shared" si="0"/>
        <v>1.5</v>
      </c>
      <c r="G235" s="40">
        <f>SmtRes!CX27</f>
        <v>1.0764</v>
      </c>
      <c r="H235" s="42"/>
      <c r="I235" s="41"/>
      <c r="J235" s="42">
        <f>SmtRes!CZ27</f>
        <v>15.14</v>
      </c>
      <c r="K235" s="41"/>
      <c r="L235" s="42">
        <f>SmtRes!DG27</f>
        <v>16.3</v>
      </c>
    </row>
    <row r="236" spans="1:83" ht="28.5" x14ac:dyDescent="0.2">
      <c r="A236" s="38"/>
      <c r="B236" s="38" t="s">
        <v>397</v>
      </c>
      <c r="C236" s="38" t="s">
        <v>399</v>
      </c>
      <c r="D236" s="39" t="s">
        <v>198</v>
      </c>
      <c r="E236" s="40">
        <v>18.68</v>
      </c>
      <c r="F236" s="40">
        <f t="shared" si="0"/>
        <v>1.5</v>
      </c>
      <c r="G236" s="40">
        <f>SmtRes!CX28</f>
        <v>8.3779800000000009</v>
      </c>
      <c r="H236" s="42">
        <f>SmtRes!CZ28</f>
        <v>346.73</v>
      </c>
      <c r="I236" s="41">
        <f>SmtRes!AJ28</f>
        <v>1.26</v>
      </c>
      <c r="J236" s="42">
        <f>ROUND(H236*I236, 2)</f>
        <v>436.88</v>
      </c>
      <c r="K236" s="41"/>
      <c r="L236" s="42">
        <f>SmtRes!DG28</f>
        <v>3660.17</v>
      </c>
    </row>
    <row r="237" spans="1:83" ht="28.5" x14ac:dyDescent="0.2">
      <c r="A237" s="38"/>
      <c r="B237" s="38" t="s">
        <v>400</v>
      </c>
      <c r="C237" s="38" t="s">
        <v>535</v>
      </c>
      <c r="D237" s="39" t="s">
        <v>393</v>
      </c>
      <c r="E237" s="40">
        <f>SmtRes!DO28*SmtRes!AT28</f>
        <v>18.68</v>
      </c>
      <c r="F237" s="40">
        <f t="shared" si="0"/>
        <v>1.5</v>
      </c>
      <c r="G237" s="40">
        <f>SmtRes!DO28*SmtRes!CX28</f>
        <v>8.3779800000000009</v>
      </c>
      <c r="H237" s="42"/>
      <c r="I237" s="41"/>
      <c r="J237" s="42">
        <f>ROUND(SmtRes!AG28/SmtRes!DO28, 2)</f>
        <v>477.98</v>
      </c>
      <c r="K237" s="41"/>
      <c r="L237" s="42">
        <f>SmtRes!DH28</f>
        <v>4004.51</v>
      </c>
      <c r="CE237">
        <v>1</v>
      </c>
    </row>
    <row r="238" spans="1:83" ht="28.5" x14ac:dyDescent="0.2">
      <c r="A238" s="38"/>
      <c r="B238" s="38" t="s">
        <v>401</v>
      </c>
      <c r="C238" s="38" t="s">
        <v>403</v>
      </c>
      <c r="D238" s="39" t="s">
        <v>198</v>
      </c>
      <c r="E238" s="40">
        <v>0.52</v>
      </c>
      <c r="F238" s="40">
        <f t="shared" si="0"/>
        <v>1.5</v>
      </c>
      <c r="G238" s="40">
        <f>SmtRes!CX29</f>
        <v>0.23322000000000001</v>
      </c>
      <c r="H238" s="42"/>
      <c r="I238" s="41"/>
      <c r="J238" s="42">
        <f>SmtRes!CZ29</f>
        <v>544.70000000000005</v>
      </c>
      <c r="K238" s="41"/>
      <c r="L238" s="42">
        <f>SmtRes!DG29</f>
        <v>127.03</v>
      </c>
    </row>
    <row r="239" spans="1:83" ht="28.5" x14ac:dyDescent="0.2">
      <c r="A239" s="38"/>
      <c r="B239" s="38" t="s">
        <v>400</v>
      </c>
      <c r="C239" s="38" t="s">
        <v>535</v>
      </c>
      <c r="D239" s="39" t="s">
        <v>393</v>
      </c>
      <c r="E239" s="40">
        <f>SmtRes!DO29*SmtRes!AT29</f>
        <v>0.52</v>
      </c>
      <c r="F239" s="40">
        <f t="shared" si="0"/>
        <v>1.5</v>
      </c>
      <c r="G239" s="40">
        <f>SmtRes!DO29*SmtRes!CX29</f>
        <v>0.23322000000000001</v>
      </c>
      <c r="H239" s="42"/>
      <c r="I239" s="41"/>
      <c r="J239" s="42">
        <f>ROUND(SmtRes!AG29/SmtRes!DO29, 2)</f>
        <v>477.98</v>
      </c>
      <c r="K239" s="41"/>
      <c r="L239" s="42">
        <f>SmtRes!DH29</f>
        <v>111.47</v>
      </c>
      <c r="CE239">
        <v>1</v>
      </c>
    </row>
    <row r="240" spans="1:83" ht="28.5" x14ac:dyDescent="0.2">
      <c r="A240" s="38"/>
      <c r="B240" s="38" t="s">
        <v>435</v>
      </c>
      <c r="C240" s="38" t="s">
        <v>437</v>
      </c>
      <c r="D240" s="39" t="s">
        <v>198</v>
      </c>
      <c r="E240" s="40">
        <v>2.4</v>
      </c>
      <c r="F240" s="40">
        <f t="shared" si="0"/>
        <v>1.5</v>
      </c>
      <c r="G240" s="40">
        <f>SmtRes!CX30</f>
        <v>1.0764</v>
      </c>
      <c r="H240" s="42"/>
      <c r="I240" s="41"/>
      <c r="J240" s="42">
        <f>SmtRes!CZ30</f>
        <v>160.38</v>
      </c>
      <c r="K240" s="41"/>
      <c r="L240" s="42">
        <f>SmtRes!DG30</f>
        <v>172.63</v>
      </c>
    </row>
    <row r="241" spans="1:83" ht="28.5" x14ac:dyDescent="0.2">
      <c r="A241" s="38"/>
      <c r="B241" s="38" t="s">
        <v>400</v>
      </c>
      <c r="C241" s="38" t="s">
        <v>535</v>
      </c>
      <c r="D241" s="39" t="s">
        <v>393</v>
      </c>
      <c r="E241" s="40">
        <f>SmtRes!DO30*SmtRes!AT30</f>
        <v>2.4</v>
      </c>
      <c r="F241" s="40">
        <f t="shared" si="0"/>
        <v>1.5</v>
      </c>
      <c r="G241" s="40">
        <f>SmtRes!DO30*SmtRes!CX30</f>
        <v>1.0764</v>
      </c>
      <c r="H241" s="42"/>
      <c r="I241" s="41"/>
      <c r="J241" s="42">
        <f>ROUND(SmtRes!AG30/SmtRes!DO30, 2)</f>
        <v>477.98</v>
      </c>
      <c r="K241" s="41"/>
      <c r="L241" s="42">
        <f>SmtRes!DH30</f>
        <v>514.5</v>
      </c>
      <c r="CE241">
        <v>1</v>
      </c>
    </row>
    <row r="242" spans="1:83" ht="28.5" x14ac:dyDescent="0.2">
      <c r="A242" s="38"/>
      <c r="B242" s="38" t="str">
        <f>EtalonRes!I35</f>
        <v>20.1.01.01</v>
      </c>
      <c r="C242" s="38" t="str">
        <f>EtalonRes!K35</f>
        <v>Комплект креплений для анкерных опор</v>
      </c>
      <c r="D242" s="39" t="str">
        <f>EtalonRes!O35</f>
        <v>ШТ</v>
      </c>
      <c r="E242" s="40">
        <f>EtalonRes!X35</f>
        <v>0</v>
      </c>
      <c r="F242" s="40">
        <f>ROUND(0,7)</f>
        <v>0</v>
      </c>
      <c r="G242" s="40">
        <f>ROUND(EtalonRes!AG35*Source!I140, 7)</f>
        <v>0</v>
      </c>
      <c r="H242" s="42"/>
      <c r="I242" s="41"/>
      <c r="J242" s="42"/>
      <c r="K242" s="41"/>
      <c r="L242" s="42"/>
    </row>
    <row r="243" spans="1:83" ht="28.5" x14ac:dyDescent="0.2">
      <c r="A243" s="38"/>
      <c r="B243" s="38" t="str">
        <f>EtalonRes!I36</f>
        <v>20.1.01.12</v>
      </c>
      <c r="C243" s="38" t="str">
        <f>EtalonRes!K36</f>
        <v>Комплект креплений для промежуточных опор</v>
      </c>
      <c r="D243" s="39" t="str">
        <f>EtalonRes!O36</f>
        <v>ШТ</v>
      </c>
      <c r="E243" s="40">
        <f>EtalonRes!X36</f>
        <v>0</v>
      </c>
      <c r="F243" s="40">
        <f>ROUND(0,7)</f>
        <v>0</v>
      </c>
      <c r="G243" s="40">
        <f>ROUND(EtalonRes!AG36*Source!I140, 7)</f>
        <v>0</v>
      </c>
      <c r="H243" s="42"/>
      <c r="I243" s="41"/>
      <c r="J243" s="42"/>
      <c r="K243" s="41"/>
      <c r="L243" s="42"/>
    </row>
    <row r="244" spans="1:83" ht="14.25" x14ac:dyDescent="0.2">
      <c r="A244" s="38"/>
      <c r="B244" s="38" t="str">
        <f>EtalonRes!I37</f>
        <v>21.2.01.01</v>
      </c>
      <c r="C244" s="46" t="str">
        <f>EtalonRes!K37</f>
        <v>Провода самонесущие изолированные</v>
      </c>
      <c r="D244" s="47" t="str">
        <f>EtalonRes!O37</f>
        <v>1000 м</v>
      </c>
      <c r="E244" s="48">
        <f>EtalonRes!X37</f>
        <v>3.06</v>
      </c>
      <c r="F244" s="48">
        <f>ROUND(0,7)</f>
        <v>0</v>
      </c>
      <c r="G244" s="48">
        <f>ROUND(EtalonRes!AG37*Source!I140, 7)</f>
        <v>0</v>
      </c>
      <c r="H244" s="49"/>
      <c r="I244" s="50"/>
      <c r="J244" s="49"/>
      <c r="K244" s="50"/>
      <c r="L244" s="49"/>
    </row>
    <row r="245" spans="1:83" ht="15" x14ac:dyDescent="0.2">
      <c r="A245" s="38"/>
      <c r="B245" s="38"/>
      <c r="C245" s="53" t="s">
        <v>537</v>
      </c>
      <c r="D245" s="39"/>
      <c r="E245" s="40"/>
      <c r="F245" s="40"/>
      <c r="G245" s="40"/>
      <c r="H245" s="42"/>
      <c r="I245" s="41"/>
      <c r="J245" s="42"/>
      <c r="K245" s="41"/>
      <c r="L245" s="42">
        <f>L226+L231+L232</f>
        <v>24326.440000000002</v>
      </c>
    </row>
    <row r="246" spans="1:83" ht="14.25" x14ac:dyDescent="0.2">
      <c r="A246" s="38"/>
      <c r="B246" s="38"/>
      <c r="C246" s="38" t="s">
        <v>538</v>
      </c>
      <c r="D246" s="39"/>
      <c r="E246" s="40"/>
      <c r="F246" s="40"/>
      <c r="G246" s="40"/>
      <c r="H246" s="42"/>
      <c r="I246" s="41"/>
      <c r="J246" s="42"/>
      <c r="K246" s="41"/>
      <c r="L246" s="42">
        <f>SUM(AR224:AR249)+SUM(AS224:AS249)+SUM(AT224:AT249)+SUM(AU224:AU249)+SUM(AV224:AV249)</f>
        <v>19927.690000000002</v>
      </c>
    </row>
    <row r="247" spans="1:83" ht="14.25" x14ac:dyDescent="0.2">
      <c r="A247" s="38"/>
      <c r="B247" s="38" t="s">
        <v>28</v>
      </c>
      <c r="C247" s="38" t="s">
        <v>539</v>
      </c>
      <c r="D247" s="39" t="s">
        <v>193</v>
      </c>
      <c r="E247" s="40">
        <f>Source!BZ140</f>
        <v>103</v>
      </c>
      <c r="F247" s="40"/>
      <c r="G247" s="40">
        <f>Source!AT140</f>
        <v>103</v>
      </c>
      <c r="H247" s="42"/>
      <c r="I247" s="41"/>
      <c r="J247" s="42"/>
      <c r="K247" s="41"/>
      <c r="L247" s="42">
        <f>SUM(AZ224:AZ249)</f>
        <v>20525.52</v>
      </c>
    </row>
    <row r="248" spans="1:83" ht="28.5" x14ac:dyDescent="0.2">
      <c r="A248" s="46"/>
      <c r="B248" s="46" t="s">
        <v>584</v>
      </c>
      <c r="C248" s="46" t="s">
        <v>540</v>
      </c>
      <c r="D248" s="47" t="s">
        <v>193</v>
      </c>
      <c r="E248" s="48">
        <f>Source!CA140</f>
        <v>60</v>
      </c>
      <c r="F248" s="48">
        <f>ROUND(0.85,7)</f>
        <v>0.85</v>
      </c>
      <c r="G248" s="48">
        <f>Source!AU140</f>
        <v>51</v>
      </c>
      <c r="H248" s="49"/>
      <c r="I248" s="50"/>
      <c r="J248" s="49"/>
      <c r="K248" s="50"/>
      <c r="L248" s="49">
        <f>SUM(BA224:BA249)</f>
        <v>10163.120000000001</v>
      </c>
    </row>
    <row r="249" spans="1:83" ht="15" x14ac:dyDescent="0.2">
      <c r="C249" s="79" t="s">
        <v>541</v>
      </c>
      <c r="D249" s="79"/>
      <c r="E249" s="79"/>
      <c r="F249" s="79"/>
      <c r="G249" s="79"/>
      <c r="H249" s="79"/>
      <c r="I249" s="80">
        <f>K249/E224</f>
        <v>183996.92307692312</v>
      </c>
      <c r="J249" s="80"/>
      <c r="K249" s="80">
        <f>L226+L231+L247+L248+L232</f>
        <v>55015.080000000009</v>
      </c>
      <c r="L249" s="80"/>
      <c r="AD249">
        <f>ROUND((Source!AT140/100)*((ROUND(SUMIF(SmtRes!AQ21:'SmtRes'!AQ33,"=1",SmtRes!AD21:'SmtRes'!AD33)*Source!I140, 2)+ROUND(SUMIF(SmtRes!AQ21:'SmtRes'!AQ33,"=1",SmtRes!AC21:'SmtRes'!AC33)*Source!I140, 2))), 2)</f>
        <v>1206.18</v>
      </c>
      <c r="AE249">
        <f>ROUND((Source!AU140/100)*((ROUND(SUMIF(SmtRes!AQ21:'SmtRes'!AQ33,"=1",SmtRes!AD21:'SmtRes'!AD33)*Source!I140, 2)+ROUND(SUMIF(SmtRes!AQ21:'SmtRes'!AQ33,"=1",SmtRes!AC21:'SmtRes'!AC33)*Source!I140, 2))), 2)</f>
        <v>597.24</v>
      </c>
      <c r="AN249" s="51">
        <f>L226+L231+L247+L248+L232</f>
        <v>55015.080000000009</v>
      </c>
      <c r="AO249" s="51">
        <f>L231</f>
        <v>4398.7500000000018</v>
      </c>
      <c r="AQ249" t="s">
        <v>542</v>
      </c>
      <c r="AR249" s="51">
        <f>L226</f>
        <v>15112.91</v>
      </c>
      <c r="AT249" s="51">
        <f>L232</f>
        <v>4814.7800000000007</v>
      </c>
      <c r="AV249" t="s">
        <v>542</v>
      </c>
      <c r="AW249">
        <f>0</f>
        <v>0</v>
      </c>
      <c r="AZ249">
        <f>Source!X140</f>
        <v>20525.52</v>
      </c>
      <c r="BA249">
        <f>Source!Y140</f>
        <v>10163.120000000001</v>
      </c>
      <c r="CD249">
        <v>1</v>
      </c>
    </row>
    <row r="250" spans="1:83" ht="106.5" x14ac:dyDescent="0.2">
      <c r="A250" s="36" t="s">
        <v>147</v>
      </c>
      <c r="B250" s="38" t="s">
        <v>585</v>
      </c>
      <c r="C250" s="38" t="s">
        <v>586</v>
      </c>
      <c r="D250" s="39" t="str">
        <f>Source!H144</f>
        <v>переход</v>
      </c>
      <c r="E250" s="40">
        <f>Source!K144</f>
        <v>1</v>
      </c>
      <c r="F250" s="40"/>
      <c r="G250" s="40">
        <f>Source!I144</f>
        <v>1</v>
      </c>
      <c r="H250" s="42"/>
      <c r="I250" s="41"/>
      <c r="J250" s="42"/>
      <c r="K250" s="41"/>
      <c r="L250" s="42"/>
    </row>
    <row r="251" spans="1:83" ht="165.75" x14ac:dyDescent="0.2">
      <c r="B251" s="43" t="str">
        <f>Source!EO144</f>
        <v>Поправка: 421/пр_2020_прил.10_т.5_п.4_гр.3</v>
      </c>
      <c r="C251" s="43" t="str">
        <f>Source!CN144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2" spans="1:83" ht="15" x14ac:dyDescent="0.2">
      <c r="A252" s="37"/>
      <c r="B252" s="40">
        <v>1</v>
      </c>
      <c r="C252" s="37" t="s">
        <v>533</v>
      </c>
      <c r="D252" s="39" t="s">
        <v>393</v>
      </c>
      <c r="E252" s="44"/>
      <c r="F252" s="40"/>
      <c r="G252" s="44">
        <f>Source!U144</f>
        <v>19.8</v>
      </c>
      <c r="H252" s="40"/>
      <c r="I252" s="40"/>
      <c r="J252" s="40"/>
      <c r="K252" s="40"/>
      <c r="L252" s="45">
        <f>SUM(L253:L253)-SUMIF(CE253:CE253, 1, L253:L253)</f>
        <v>9040.2800000000007</v>
      </c>
    </row>
    <row r="253" spans="1:83" ht="28.5" x14ac:dyDescent="0.2">
      <c r="A253" s="38"/>
      <c r="B253" s="38" t="s">
        <v>417</v>
      </c>
      <c r="C253" s="38" t="s">
        <v>418</v>
      </c>
      <c r="D253" s="39" t="s">
        <v>393</v>
      </c>
      <c r="E253" s="40">
        <v>16.5</v>
      </c>
      <c r="F253" s="40">
        <f>ROUND((1.2),7)</f>
        <v>1.2</v>
      </c>
      <c r="G253" s="40">
        <f>SmtRes!CX34</f>
        <v>19.8</v>
      </c>
      <c r="H253" s="42"/>
      <c r="I253" s="41"/>
      <c r="J253" s="42">
        <f>SmtRes!CZ34</f>
        <v>456.58</v>
      </c>
      <c r="K253" s="41"/>
      <c r="L253" s="42">
        <f>SmtRes!DI34</f>
        <v>9040.2800000000007</v>
      </c>
    </row>
    <row r="254" spans="1:83" ht="15" x14ac:dyDescent="0.2">
      <c r="A254" s="37"/>
      <c r="B254" s="40">
        <v>2</v>
      </c>
      <c r="C254" s="37" t="s">
        <v>534</v>
      </c>
      <c r="D254" s="39"/>
      <c r="E254" s="44"/>
      <c r="F254" s="40"/>
      <c r="G254" s="44"/>
      <c r="H254" s="40"/>
      <c r="I254" s="40"/>
      <c r="J254" s="40"/>
      <c r="K254" s="40"/>
      <c r="L254" s="45">
        <f>SUM(L255:L257)-SUMIF(CE255:CE257, 1, L255:L257)</f>
        <v>542.51999999999987</v>
      </c>
    </row>
    <row r="255" spans="1:83" ht="15" x14ac:dyDescent="0.2">
      <c r="A255" s="37"/>
      <c r="B255" s="40"/>
      <c r="C255" s="37" t="s">
        <v>536</v>
      </c>
      <c r="D255" s="39" t="s">
        <v>393</v>
      </c>
      <c r="E255" s="44"/>
      <c r="F255" s="40"/>
      <c r="G255" s="44">
        <f>Source!V144</f>
        <v>0.996</v>
      </c>
      <c r="H255" s="40"/>
      <c r="I255" s="40"/>
      <c r="J255" s="40"/>
      <c r="K255" s="40"/>
      <c r="L255" s="45">
        <f>SUMIF(CE256:CE257, 1, L256:L257)</f>
        <v>476.07</v>
      </c>
      <c r="CE255">
        <v>1</v>
      </c>
    </row>
    <row r="256" spans="1:83" ht="28.5" x14ac:dyDescent="0.2">
      <c r="A256" s="38"/>
      <c r="B256" s="38" t="s">
        <v>401</v>
      </c>
      <c r="C256" s="38" t="s">
        <v>403</v>
      </c>
      <c r="D256" s="39" t="s">
        <v>198</v>
      </c>
      <c r="E256" s="40">
        <v>0.83</v>
      </c>
      <c r="F256" s="40">
        <f>ROUND((1.2),7)</f>
        <v>1.2</v>
      </c>
      <c r="G256" s="40">
        <f>SmtRes!CX36</f>
        <v>0.996</v>
      </c>
      <c r="H256" s="42"/>
      <c r="I256" s="41"/>
      <c r="J256" s="42">
        <f>SmtRes!CZ36</f>
        <v>544.70000000000005</v>
      </c>
      <c r="K256" s="41"/>
      <c r="L256" s="42">
        <f>SmtRes!DG36</f>
        <v>542.52</v>
      </c>
    </row>
    <row r="257" spans="1:83" ht="28.5" x14ac:dyDescent="0.2">
      <c r="A257" s="38"/>
      <c r="B257" s="38" t="s">
        <v>400</v>
      </c>
      <c r="C257" s="38" t="s">
        <v>535</v>
      </c>
      <c r="D257" s="39" t="s">
        <v>393</v>
      </c>
      <c r="E257" s="40">
        <f>SmtRes!DO36*SmtRes!AT36</f>
        <v>0.83</v>
      </c>
      <c r="F257" s="40">
        <f>ROUND((1.2),7)</f>
        <v>1.2</v>
      </c>
      <c r="G257" s="40">
        <f>SmtRes!DO36*SmtRes!CX36</f>
        <v>0.996</v>
      </c>
      <c r="H257" s="42"/>
      <c r="I257" s="41"/>
      <c r="J257" s="42">
        <f>ROUND(SmtRes!AG36/SmtRes!DO36, 2)</f>
        <v>477.98</v>
      </c>
      <c r="K257" s="41"/>
      <c r="L257" s="42">
        <f>SmtRes!DH36</f>
        <v>476.07</v>
      </c>
      <c r="CE257">
        <v>1</v>
      </c>
    </row>
    <row r="258" spans="1:83" ht="14.25" x14ac:dyDescent="0.2">
      <c r="A258" s="38"/>
      <c r="B258" s="38" t="str">
        <f>EtalonRes!I41</f>
        <v>21.2.01.02</v>
      </c>
      <c r="C258" s="46" t="str">
        <f>EtalonRes!K41</f>
        <v>Провода неизолированные</v>
      </c>
      <c r="D258" s="47" t="str">
        <f>EtalonRes!O41</f>
        <v>т</v>
      </c>
      <c r="E258" s="48">
        <f>EtalonRes!X41</f>
        <v>0</v>
      </c>
      <c r="F258" s="48">
        <f>ROUND((0)*0,7)</f>
        <v>0</v>
      </c>
      <c r="G258" s="48">
        <f>ROUND(EtalonRes!AG41*Source!I144, 7)</f>
        <v>0</v>
      </c>
      <c r="H258" s="49"/>
      <c r="I258" s="50"/>
      <c r="J258" s="49"/>
      <c r="K258" s="50"/>
      <c r="L258" s="49"/>
    </row>
    <row r="259" spans="1:83" ht="15" x14ac:dyDescent="0.2">
      <c r="A259" s="38"/>
      <c r="B259" s="38"/>
      <c r="C259" s="53" t="s">
        <v>537</v>
      </c>
      <c r="D259" s="39"/>
      <c r="E259" s="40"/>
      <c r="F259" s="40"/>
      <c r="G259" s="40"/>
      <c r="H259" s="42"/>
      <c r="I259" s="41"/>
      <c r="J259" s="42"/>
      <c r="K259" s="41"/>
      <c r="L259" s="42">
        <f>L252+L254+L255</f>
        <v>10058.870000000001</v>
      </c>
    </row>
    <row r="260" spans="1:83" ht="14.25" x14ac:dyDescent="0.2">
      <c r="A260" s="38"/>
      <c r="B260" s="38"/>
      <c r="C260" s="38" t="s">
        <v>538</v>
      </c>
      <c r="D260" s="39"/>
      <c r="E260" s="40"/>
      <c r="F260" s="40"/>
      <c r="G260" s="40"/>
      <c r="H260" s="42"/>
      <c r="I260" s="41"/>
      <c r="J260" s="42"/>
      <c r="K260" s="41"/>
      <c r="L260" s="42">
        <f>SUM(AR250:AR263)+SUM(AS250:AS263)+SUM(AT250:AT263)+SUM(AU250:AU263)+SUM(AV250:AV263)</f>
        <v>9516.35</v>
      </c>
    </row>
    <row r="261" spans="1:83" ht="14.25" x14ac:dyDescent="0.2">
      <c r="A261" s="38"/>
      <c r="B261" s="38" t="s">
        <v>28</v>
      </c>
      <c r="C261" s="38" t="s">
        <v>539</v>
      </c>
      <c r="D261" s="39" t="s">
        <v>193</v>
      </c>
      <c r="E261" s="40">
        <f>Source!BZ144</f>
        <v>103</v>
      </c>
      <c r="F261" s="40"/>
      <c r="G261" s="40">
        <f>Source!AT144</f>
        <v>103</v>
      </c>
      <c r="H261" s="42"/>
      <c r="I261" s="41"/>
      <c r="J261" s="42"/>
      <c r="K261" s="41"/>
      <c r="L261" s="42">
        <f>SUM(AZ250:AZ263)</f>
        <v>9801.84</v>
      </c>
    </row>
    <row r="262" spans="1:83" ht="14.25" x14ac:dyDescent="0.2">
      <c r="A262" s="46"/>
      <c r="B262" s="46" t="s">
        <v>29</v>
      </c>
      <c r="C262" s="46" t="s">
        <v>540</v>
      </c>
      <c r="D262" s="47" t="s">
        <v>193</v>
      </c>
      <c r="E262" s="48">
        <f>Source!CA144</f>
        <v>60</v>
      </c>
      <c r="F262" s="48"/>
      <c r="G262" s="48">
        <f>Source!AU144</f>
        <v>60</v>
      </c>
      <c r="H262" s="49"/>
      <c r="I262" s="50"/>
      <c r="J262" s="49"/>
      <c r="K262" s="50"/>
      <c r="L262" s="49">
        <f>SUM(BA250:BA263)</f>
        <v>5709.81</v>
      </c>
    </row>
    <row r="263" spans="1:83" ht="15" x14ac:dyDescent="0.2">
      <c r="C263" s="79" t="s">
        <v>541</v>
      </c>
      <c r="D263" s="79"/>
      <c r="E263" s="79"/>
      <c r="F263" s="79"/>
      <c r="G263" s="79"/>
      <c r="H263" s="79"/>
      <c r="I263" s="80">
        <f>K263/E250</f>
        <v>25570.52</v>
      </c>
      <c r="J263" s="80"/>
      <c r="K263" s="80">
        <f>L252+L254+L261+L262+L255</f>
        <v>25570.52</v>
      </c>
      <c r="L263" s="80"/>
      <c r="AD263">
        <f>ROUND((Source!AT144/100)*((ROUND(SUMIF(SmtRes!AQ34:'SmtRes'!AQ36,"=1",SmtRes!AD34:'SmtRes'!AD36)*Source!I144, 2)+ROUND(SUMIF(SmtRes!AQ34:'SmtRes'!AQ36,"=1",SmtRes!AC34:'SmtRes'!AC36)*Source!I144, 2))), 2)</f>
        <v>962.6</v>
      </c>
      <c r="AE263">
        <f>ROUND((Source!AU144/100)*((ROUND(SUMIF(SmtRes!AQ34:'SmtRes'!AQ36,"=1",SmtRes!AD34:'SmtRes'!AD36)*Source!I144, 2)+ROUND(SUMIF(SmtRes!AQ34:'SmtRes'!AQ36,"=1",SmtRes!AC34:'SmtRes'!AC36)*Source!I144, 2))), 2)</f>
        <v>560.74</v>
      </c>
      <c r="AN263" s="51">
        <f>L252+L254+L261+L262+L255</f>
        <v>25570.52</v>
      </c>
      <c r="AO263" s="51">
        <f>L254</f>
        <v>542.51999999999987</v>
      </c>
      <c r="AQ263" t="s">
        <v>542</v>
      </c>
      <c r="AR263" s="51">
        <f>L252</f>
        <v>9040.2800000000007</v>
      </c>
      <c r="AT263" s="51">
        <f>L255</f>
        <v>476.07</v>
      </c>
      <c r="AV263" t="s">
        <v>542</v>
      </c>
      <c r="AW263">
        <f>0</f>
        <v>0</v>
      </c>
      <c r="AZ263">
        <f>Source!X144</f>
        <v>9801.84</v>
      </c>
      <c r="BA263">
        <f>Source!Y144</f>
        <v>5709.81</v>
      </c>
      <c r="CD263">
        <v>1</v>
      </c>
    </row>
    <row r="264" spans="1:83" ht="120.75" x14ac:dyDescent="0.2">
      <c r="A264" s="36" t="s">
        <v>153</v>
      </c>
      <c r="B264" s="38" t="s">
        <v>587</v>
      </c>
      <c r="C264" s="38" t="s">
        <v>588</v>
      </c>
      <c r="D264" s="39" t="str">
        <f>Source!H145</f>
        <v>переход</v>
      </c>
      <c r="E264" s="40">
        <f>Source!K145</f>
        <v>1</v>
      </c>
      <c r="F264" s="40"/>
      <c r="G264" s="40">
        <f>Source!I145</f>
        <v>1</v>
      </c>
      <c r="H264" s="42"/>
      <c r="I264" s="41"/>
      <c r="J264" s="42"/>
      <c r="K264" s="41"/>
      <c r="L264" s="42"/>
    </row>
    <row r="265" spans="1:83" ht="165.75" x14ac:dyDescent="0.2">
      <c r="B265" s="43" t="str">
        <f>Source!EO145</f>
        <v>Поправка: 421/пр_2020_прил.10_т.5_п.4_гр.3</v>
      </c>
      <c r="C265" s="43" t="str">
        <f>Source!CN145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66" spans="1:83" ht="15" x14ac:dyDescent="0.2">
      <c r="A266" s="37"/>
      <c r="B266" s="40">
        <v>1</v>
      </c>
      <c r="C266" s="37" t="s">
        <v>533</v>
      </c>
      <c r="D266" s="39" t="s">
        <v>393</v>
      </c>
      <c r="E266" s="44"/>
      <c r="F266" s="40"/>
      <c r="G266" s="44">
        <f>Source!U145</f>
        <v>16.68</v>
      </c>
      <c r="H266" s="40"/>
      <c r="I266" s="40"/>
      <c r="J266" s="40"/>
      <c r="K266" s="40"/>
      <c r="L266" s="45">
        <f>SUM(L267:L267)-SUMIF(CE267:CE267, 1, L267:L267)</f>
        <v>7615.75</v>
      </c>
    </row>
    <row r="267" spans="1:83" ht="28.5" x14ac:dyDescent="0.2">
      <c r="A267" s="38"/>
      <c r="B267" s="38" t="s">
        <v>417</v>
      </c>
      <c r="C267" s="38" t="s">
        <v>418</v>
      </c>
      <c r="D267" s="39" t="s">
        <v>393</v>
      </c>
      <c r="E267" s="40">
        <v>13.9</v>
      </c>
      <c r="F267" s="40">
        <f>ROUND((1.2),7)</f>
        <v>1.2</v>
      </c>
      <c r="G267" s="40">
        <f>SmtRes!CX37</f>
        <v>16.68</v>
      </c>
      <c r="H267" s="42"/>
      <c r="I267" s="41"/>
      <c r="J267" s="42">
        <f>SmtRes!CZ37</f>
        <v>456.58</v>
      </c>
      <c r="K267" s="41"/>
      <c r="L267" s="42">
        <f>SmtRes!DI37</f>
        <v>7615.75</v>
      </c>
    </row>
    <row r="268" spans="1:83" ht="15" x14ac:dyDescent="0.2">
      <c r="A268" s="37"/>
      <c r="B268" s="40">
        <v>2</v>
      </c>
      <c r="C268" s="37" t="s">
        <v>534</v>
      </c>
      <c r="D268" s="39"/>
      <c r="E268" s="44"/>
      <c r="F268" s="40"/>
      <c r="G268" s="44"/>
      <c r="H268" s="40"/>
      <c r="I268" s="40"/>
      <c r="J268" s="40"/>
      <c r="K268" s="40"/>
      <c r="L268" s="45">
        <f>SUM(L269:L271)-SUMIF(CE269:CE271, 1, L269:L271)</f>
        <v>457.54999999999995</v>
      </c>
    </row>
    <row r="269" spans="1:83" ht="15" x14ac:dyDescent="0.2">
      <c r="A269" s="37"/>
      <c r="B269" s="40"/>
      <c r="C269" s="37" t="s">
        <v>536</v>
      </c>
      <c r="D269" s="39" t="s">
        <v>393</v>
      </c>
      <c r="E269" s="44"/>
      <c r="F269" s="40"/>
      <c r="G269" s="44">
        <f>Source!V145</f>
        <v>0.84</v>
      </c>
      <c r="H269" s="40"/>
      <c r="I269" s="40"/>
      <c r="J269" s="40"/>
      <c r="K269" s="40"/>
      <c r="L269" s="45">
        <f>SUMIF(CE270:CE271, 1, L270:L271)</f>
        <v>401.5</v>
      </c>
      <c r="CE269">
        <v>1</v>
      </c>
    </row>
    <row r="270" spans="1:83" ht="28.5" x14ac:dyDescent="0.2">
      <c r="A270" s="38"/>
      <c r="B270" s="38" t="s">
        <v>401</v>
      </c>
      <c r="C270" s="38" t="s">
        <v>403</v>
      </c>
      <c r="D270" s="39" t="s">
        <v>198</v>
      </c>
      <c r="E270" s="40">
        <v>0.7</v>
      </c>
      <c r="F270" s="40">
        <f>ROUND((1.2),7)</f>
        <v>1.2</v>
      </c>
      <c r="G270" s="40">
        <f>SmtRes!CX39</f>
        <v>0.84</v>
      </c>
      <c r="H270" s="42"/>
      <c r="I270" s="41"/>
      <c r="J270" s="42">
        <f>SmtRes!CZ39</f>
        <v>544.70000000000005</v>
      </c>
      <c r="K270" s="41"/>
      <c r="L270" s="42">
        <f>SmtRes!DG39</f>
        <v>457.55</v>
      </c>
    </row>
    <row r="271" spans="1:83" ht="28.5" x14ac:dyDescent="0.2">
      <c r="A271" s="38"/>
      <c r="B271" s="38" t="s">
        <v>400</v>
      </c>
      <c r="C271" s="38" t="s">
        <v>535</v>
      </c>
      <c r="D271" s="39" t="s">
        <v>393</v>
      </c>
      <c r="E271" s="40">
        <f>SmtRes!DO39*SmtRes!AT39</f>
        <v>0.7</v>
      </c>
      <c r="F271" s="40">
        <f>ROUND((1.2),7)</f>
        <v>1.2</v>
      </c>
      <c r="G271" s="40">
        <f>SmtRes!DO39*SmtRes!CX39</f>
        <v>0.84</v>
      </c>
      <c r="H271" s="42"/>
      <c r="I271" s="41"/>
      <c r="J271" s="42">
        <f>ROUND(SmtRes!AG39/SmtRes!DO39, 2)</f>
        <v>477.98</v>
      </c>
      <c r="K271" s="41"/>
      <c r="L271" s="42">
        <f>SmtRes!DH39</f>
        <v>401.5</v>
      </c>
      <c r="CE271">
        <v>1</v>
      </c>
    </row>
    <row r="272" spans="1:83" ht="14.25" x14ac:dyDescent="0.2">
      <c r="A272" s="38"/>
      <c r="B272" s="38" t="str">
        <f>EtalonRes!I45</f>
        <v>21.2.01.02</v>
      </c>
      <c r="C272" s="46" t="str">
        <f>EtalonRes!K45</f>
        <v>Провода неизолированные</v>
      </c>
      <c r="D272" s="47" t="str">
        <f>EtalonRes!O45</f>
        <v>т</v>
      </c>
      <c r="E272" s="48">
        <f>EtalonRes!X45</f>
        <v>0</v>
      </c>
      <c r="F272" s="48">
        <f>ROUND(0,7)</f>
        <v>0</v>
      </c>
      <c r="G272" s="48">
        <f>ROUND(EtalonRes!AG45*Source!I145, 7)</f>
        <v>0</v>
      </c>
      <c r="H272" s="49"/>
      <c r="I272" s="50"/>
      <c r="J272" s="49"/>
      <c r="K272" s="50"/>
      <c r="L272" s="49"/>
    </row>
    <row r="273" spans="1:82" ht="15" x14ac:dyDescent="0.2">
      <c r="A273" s="38"/>
      <c r="B273" s="38"/>
      <c r="C273" s="53" t="s">
        <v>537</v>
      </c>
      <c r="D273" s="39"/>
      <c r="E273" s="40"/>
      <c r="F273" s="40"/>
      <c r="G273" s="40"/>
      <c r="H273" s="42"/>
      <c r="I273" s="41"/>
      <c r="J273" s="42"/>
      <c r="K273" s="41"/>
      <c r="L273" s="42">
        <f>L266+L268+L269</f>
        <v>8474.7999999999993</v>
      </c>
    </row>
    <row r="274" spans="1:82" ht="14.25" x14ac:dyDescent="0.2">
      <c r="A274" s="38"/>
      <c r="B274" s="38"/>
      <c r="C274" s="38" t="s">
        <v>538</v>
      </c>
      <c r="D274" s="39"/>
      <c r="E274" s="40"/>
      <c r="F274" s="40"/>
      <c r="G274" s="40"/>
      <c r="H274" s="42"/>
      <c r="I274" s="41"/>
      <c r="J274" s="42"/>
      <c r="K274" s="41"/>
      <c r="L274" s="42">
        <f>SUM(AR264:AR277)+SUM(AS264:AS277)+SUM(AT264:AT277)+SUM(AU264:AU277)+SUM(AV264:AV277)</f>
        <v>8017.25</v>
      </c>
    </row>
    <row r="275" spans="1:82" ht="14.25" x14ac:dyDescent="0.2">
      <c r="A275" s="38"/>
      <c r="B275" s="38" t="s">
        <v>28</v>
      </c>
      <c r="C275" s="38" t="s">
        <v>539</v>
      </c>
      <c r="D275" s="39" t="s">
        <v>193</v>
      </c>
      <c r="E275" s="40">
        <f>Source!BZ145</f>
        <v>103</v>
      </c>
      <c r="F275" s="40"/>
      <c r="G275" s="40">
        <f>Source!AT145</f>
        <v>103</v>
      </c>
      <c r="H275" s="42"/>
      <c r="I275" s="41"/>
      <c r="J275" s="42"/>
      <c r="K275" s="41"/>
      <c r="L275" s="42">
        <f>SUM(AZ264:AZ277)</f>
        <v>8257.77</v>
      </c>
    </row>
    <row r="276" spans="1:82" ht="14.25" x14ac:dyDescent="0.2">
      <c r="A276" s="46"/>
      <c r="B276" s="46" t="s">
        <v>29</v>
      </c>
      <c r="C276" s="46" t="s">
        <v>540</v>
      </c>
      <c r="D276" s="47" t="s">
        <v>193</v>
      </c>
      <c r="E276" s="48">
        <f>Source!CA145</f>
        <v>60</v>
      </c>
      <c r="F276" s="48"/>
      <c r="G276" s="48">
        <f>Source!AU145</f>
        <v>60</v>
      </c>
      <c r="H276" s="49"/>
      <c r="I276" s="50"/>
      <c r="J276" s="49"/>
      <c r="K276" s="50"/>
      <c r="L276" s="49">
        <f>SUM(BA264:BA277)</f>
        <v>4810.3500000000004</v>
      </c>
    </row>
    <row r="277" spans="1:82" ht="15" x14ac:dyDescent="0.2">
      <c r="C277" s="79" t="s">
        <v>541</v>
      </c>
      <c r="D277" s="79"/>
      <c r="E277" s="79"/>
      <c r="F277" s="79"/>
      <c r="G277" s="79"/>
      <c r="H277" s="79"/>
      <c r="I277" s="80">
        <f>K277/E264</f>
        <v>21542.92</v>
      </c>
      <c r="J277" s="80"/>
      <c r="K277" s="80">
        <f>L266+L268+L275+L276+L269</f>
        <v>21542.92</v>
      </c>
      <c r="L277" s="80"/>
      <c r="AD277">
        <f>ROUND((Source!AT145/100)*((ROUND(SUMIF(SmtRes!AQ37:'SmtRes'!AQ40,"=1",SmtRes!AD37:'SmtRes'!AD40)*Source!I145, 2)+ROUND(SUMIF(SmtRes!AQ37:'SmtRes'!AQ40,"=1",SmtRes!AC37:'SmtRes'!AC40)*Source!I145, 2))), 2)</f>
        <v>962.6</v>
      </c>
      <c r="AE277">
        <f>ROUND((Source!AU145/100)*((ROUND(SUMIF(SmtRes!AQ37:'SmtRes'!AQ40,"=1",SmtRes!AD37:'SmtRes'!AD40)*Source!I145, 2)+ROUND(SUMIF(SmtRes!AQ37:'SmtRes'!AQ40,"=1",SmtRes!AC37:'SmtRes'!AC40)*Source!I145, 2))), 2)</f>
        <v>560.74</v>
      </c>
      <c r="AN277" s="51">
        <f>L266+L268+L275+L276+L269</f>
        <v>21542.92</v>
      </c>
      <c r="AO277" s="51">
        <f>L268</f>
        <v>457.54999999999995</v>
      </c>
      <c r="AQ277" t="s">
        <v>542</v>
      </c>
      <c r="AR277" s="51">
        <f>L266</f>
        <v>7615.75</v>
      </c>
      <c r="AT277" s="51">
        <f>L269</f>
        <v>401.5</v>
      </c>
      <c r="AV277" t="s">
        <v>542</v>
      </c>
      <c r="AW277">
        <f>0</f>
        <v>0</v>
      </c>
      <c r="AZ277">
        <f>Source!X145</f>
        <v>8257.77</v>
      </c>
      <c r="BA277">
        <f>Source!Y145</f>
        <v>4810.3500000000004</v>
      </c>
      <c r="CD277">
        <v>1</v>
      </c>
    </row>
    <row r="279" spans="1:82" ht="15" x14ac:dyDescent="0.2">
      <c r="A279" s="57"/>
      <c r="B279" s="58"/>
      <c r="C279" s="76" t="s">
        <v>543</v>
      </c>
      <c r="D279" s="76"/>
      <c r="E279" s="76"/>
      <c r="F279" s="76"/>
      <c r="G279" s="76"/>
      <c r="H279" s="76"/>
      <c r="I279" s="45"/>
      <c r="J279" s="57"/>
      <c r="K279" s="59"/>
      <c r="L279" s="45">
        <f>L281+L282+L288+L292</f>
        <v>42860.11</v>
      </c>
    </row>
    <row r="280" spans="1:82" ht="14.25" x14ac:dyDescent="0.2">
      <c r="A280" s="54"/>
      <c r="B280" s="56"/>
      <c r="C280" s="75" t="s">
        <v>544</v>
      </c>
      <c r="D280" s="73"/>
      <c r="E280" s="73"/>
      <c r="F280" s="73"/>
      <c r="G280" s="73"/>
      <c r="H280" s="73"/>
      <c r="I280" s="42"/>
      <c r="J280" s="54"/>
      <c r="K280" s="40"/>
      <c r="L280" s="42"/>
    </row>
    <row r="281" spans="1:82" ht="14.25" x14ac:dyDescent="0.2">
      <c r="A281" s="54"/>
      <c r="B281" s="56"/>
      <c r="C281" s="73" t="s">
        <v>545</v>
      </c>
      <c r="D281" s="73"/>
      <c r="E281" s="73"/>
      <c r="F281" s="73"/>
      <c r="G281" s="73"/>
      <c r="H281" s="73"/>
      <c r="I281" s="42"/>
      <c r="J281" s="54"/>
      <c r="K281" s="40"/>
      <c r="L281" s="42">
        <f>SUM(AR223:AR277)</f>
        <v>31768.940000000002</v>
      </c>
    </row>
    <row r="282" spans="1:82" ht="14.25" hidden="1" x14ac:dyDescent="0.2">
      <c r="A282" s="54"/>
      <c r="B282" s="56"/>
      <c r="C282" s="73" t="s">
        <v>546</v>
      </c>
      <c r="D282" s="73"/>
      <c r="E282" s="73"/>
      <c r="F282" s="73"/>
      <c r="G282" s="73"/>
      <c r="H282" s="73"/>
      <c r="I282" s="42"/>
      <c r="J282" s="54"/>
      <c r="K282" s="40"/>
      <c r="L282" s="42">
        <f>L284+L287+L286</f>
        <v>11091.170000000002</v>
      </c>
    </row>
    <row r="283" spans="1:82" ht="14.25" hidden="1" x14ac:dyDescent="0.2">
      <c r="A283" s="54"/>
      <c r="B283" s="56"/>
      <c r="C283" s="75" t="s">
        <v>547</v>
      </c>
      <c r="D283" s="73"/>
      <c r="E283" s="73"/>
      <c r="F283" s="73"/>
      <c r="G283" s="73"/>
      <c r="H283" s="73"/>
      <c r="I283" s="42"/>
      <c r="J283" s="54"/>
      <c r="K283" s="40"/>
      <c r="L283" s="42"/>
    </row>
    <row r="284" spans="1:82" ht="14.25" x14ac:dyDescent="0.2">
      <c r="A284" s="54"/>
      <c r="B284" s="56"/>
      <c r="C284" s="73" t="s">
        <v>546</v>
      </c>
      <c r="D284" s="73"/>
      <c r="E284" s="73"/>
      <c r="F284" s="73"/>
      <c r="G284" s="73"/>
      <c r="H284" s="73"/>
      <c r="I284" s="42"/>
      <c r="J284" s="54"/>
      <c r="K284" s="40"/>
      <c r="L284" s="42">
        <f>SUM(AO223:AO277)</f>
        <v>5398.8200000000015</v>
      </c>
    </row>
    <row r="285" spans="1:82" ht="14.25" hidden="1" x14ac:dyDescent="0.2">
      <c r="A285" s="54"/>
      <c r="B285" s="56"/>
      <c r="C285" s="75" t="s">
        <v>548</v>
      </c>
      <c r="D285" s="73"/>
      <c r="E285" s="73"/>
      <c r="F285" s="73"/>
      <c r="G285" s="73"/>
      <c r="H285" s="73"/>
      <c r="I285" s="42"/>
      <c r="J285" s="54"/>
      <c r="K285" s="40"/>
      <c r="L285" s="42"/>
    </row>
    <row r="286" spans="1:82" ht="14.25" x14ac:dyDescent="0.2">
      <c r="A286" s="54"/>
      <c r="B286" s="56"/>
      <c r="C286" s="73" t="s">
        <v>568</v>
      </c>
      <c r="D286" s="73"/>
      <c r="E286" s="73"/>
      <c r="F286" s="73"/>
      <c r="G286" s="73"/>
      <c r="H286" s="73"/>
      <c r="I286" s="42"/>
      <c r="J286" s="54"/>
      <c r="K286" s="40"/>
      <c r="L286" s="42">
        <f>SUM(AT223:AT277)</f>
        <v>5692.35</v>
      </c>
    </row>
    <row r="287" spans="1:82" ht="14.25" hidden="1" x14ac:dyDescent="0.2">
      <c r="A287" s="54"/>
      <c r="B287" s="56"/>
      <c r="C287" s="73" t="s">
        <v>549</v>
      </c>
      <c r="D287" s="73"/>
      <c r="E287" s="73"/>
      <c r="F287" s="73"/>
      <c r="G287" s="73"/>
      <c r="H287" s="73"/>
      <c r="I287" s="42"/>
      <c r="J287" s="54"/>
      <c r="K287" s="40"/>
      <c r="L287" s="42">
        <f>SUM(AV223:AV277)</f>
        <v>0</v>
      </c>
    </row>
    <row r="288" spans="1:82" ht="14.25" hidden="1" x14ac:dyDescent="0.2">
      <c r="A288" s="54"/>
      <c r="B288" s="56"/>
      <c r="C288" s="73" t="s">
        <v>550</v>
      </c>
      <c r="D288" s="73"/>
      <c r="E288" s="73"/>
      <c r="F288" s="73"/>
      <c r="G288" s="73"/>
      <c r="H288" s="73"/>
      <c r="I288" s="42"/>
      <c r="J288" s="54"/>
      <c r="K288" s="40"/>
      <c r="L288" s="42">
        <f>L290+L291</f>
        <v>0</v>
      </c>
    </row>
    <row r="289" spans="1:12" ht="14.25" hidden="1" x14ac:dyDescent="0.2">
      <c r="A289" s="54"/>
      <c r="B289" s="56"/>
      <c r="C289" s="75" t="s">
        <v>547</v>
      </c>
      <c r="D289" s="73"/>
      <c r="E289" s="73"/>
      <c r="F289" s="73"/>
      <c r="G289" s="73"/>
      <c r="H289" s="73"/>
      <c r="I289" s="42"/>
      <c r="J289" s="54"/>
      <c r="K289" s="40"/>
      <c r="L289" s="42"/>
    </row>
    <row r="290" spans="1:12" ht="14.25" hidden="1" x14ac:dyDescent="0.2">
      <c r="A290" s="54"/>
      <c r="B290" s="56"/>
      <c r="C290" s="73" t="s">
        <v>551</v>
      </c>
      <c r="D290" s="73"/>
      <c r="E290" s="73"/>
      <c r="F290" s="73"/>
      <c r="G290" s="73"/>
      <c r="H290" s="73"/>
      <c r="I290" s="42"/>
      <c r="J290" s="54"/>
      <c r="K290" s="40"/>
      <c r="L290" s="42">
        <f>SUM(AW223:AW277)-SUM(BK223:BK277)</f>
        <v>0</v>
      </c>
    </row>
    <row r="291" spans="1:12" ht="14.25" hidden="1" x14ac:dyDescent="0.2">
      <c r="A291" s="54"/>
      <c r="B291" s="56"/>
      <c r="C291" s="73" t="s">
        <v>552</v>
      </c>
      <c r="D291" s="73"/>
      <c r="E291" s="73"/>
      <c r="F291" s="73"/>
      <c r="G291" s="73"/>
      <c r="H291" s="73"/>
      <c r="I291" s="42"/>
      <c r="J291" s="54"/>
      <c r="K291" s="40"/>
      <c r="L291" s="42">
        <f>SUM(BC223:BC277)</f>
        <v>0</v>
      </c>
    </row>
    <row r="292" spans="1:12" ht="14.25" hidden="1" x14ac:dyDescent="0.2">
      <c r="A292" s="54"/>
      <c r="B292" s="56"/>
      <c r="C292" s="73" t="s">
        <v>553</v>
      </c>
      <c r="D292" s="73"/>
      <c r="E292" s="73"/>
      <c r="F292" s="73"/>
      <c r="G292" s="73"/>
      <c r="H292" s="73"/>
      <c r="I292" s="42"/>
      <c r="J292" s="54"/>
      <c r="K292" s="40"/>
      <c r="L292" s="42">
        <f>SUM(BB223:BB277)</f>
        <v>0</v>
      </c>
    </row>
    <row r="293" spans="1:12" ht="14.25" x14ac:dyDescent="0.2">
      <c r="A293" s="54"/>
      <c r="B293" s="56"/>
      <c r="C293" s="73" t="s">
        <v>554</v>
      </c>
      <c r="D293" s="73"/>
      <c r="E293" s="73"/>
      <c r="F293" s="73"/>
      <c r="G293" s="73"/>
      <c r="H293" s="73"/>
      <c r="I293" s="42"/>
      <c r="J293" s="54"/>
      <c r="K293" s="40"/>
      <c r="L293" s="42">
        <f>SUM(AR223:AR277)+SUM(AT223:AT277)+SUM(AV223:AV277)</f>
        <v>37461.29</v>
      </c>
    </row>
    <row r="294" spans="1:12" ht="14.25" x14ac:dyDescent="0.2">
      <c r="A294" s="54"/>
      <c r="B294" s="56"/>
      <c r="C294" s="73" t="s">
        <v>555</v>
      </c>
      <c r="D294" s="73"/>
      <c r="E294" s="73"/>
      <c r="F294" s="73"/>
      <c r="G294" s="73"/>
      <c r="H294" s="73"/>
      <c r="I294" s="42"/>
      <c r="J294" s="54"/>
      <c r="K294" s="40"/>
      <c r="L294" s="42">
        <f>SUM(AZ223:AZ277)</f>
        <v>38585.130000000005</v>
      </c>
    </row>
    <row r="295" spans="1:12" ht="14.25" x14ac:dyDescent="0.2">
      <c r="A295" s="54"/>
      <c r="B295" s="56"/>
      <c r="C295" s="73" t="s">
        <v>556</v>
      </c>
      <c r="D295" s="73"/>
      <c r="E295" s="73"/>
      <c r="F295" s="73"/>
      <c r="G295" s="73"/>
      <c r="H295" s="73"/>
      <c r="I295" s="42"/>
      <c r="J295" s="54"/>
      <c r="K295" s="40"/>
      <c r="L295" s="42">
        <f>SUM(BA223:BA277)</f>
        <v>20683.28</v>
      </c>
    </row>
    <row r="296" spans="1:12" ht="14.25" hidden="1" x14ac:dyDescent="0.2">
      <c r="A296" s="54"/>
      <c r="B296" s="56"/>
      <c r="C296" s="73" t="s">
        <v>557</v>
      </c>
      <c r="D296" s="73"/>
      <c r="E296" s="73"/>
      <c r="F296" s="73"/>
      <c r="G296" s="73"/>
      <c r="H296" s="73"/>
      <c r="I296" s="42"/>
      <c r="J296" s="54"/>
      <c r="K296" s="40"/>
      <c r="L296" s="42">
        <f>L298+L299</f>
        <v>0</v>
      </c>
    </row>
    <row r="297" spans="1:12" ht="14.25" hidden="1" x14ac:dyDescent="0.2">
      <c r="A297" s="54"/>
      <c r="B297" s="56"/>
      <c r="C297" s="75" t="s">
        <v>544</v>
      </c>
      <c r="D297" s="73"/>
      <c r="E297" s="73"/>
      <c r="F297" s="73"/>
      <c r="G297" s="73"/>
      <c r="H297" s="73"/>
      <c r="I297" s="42"/>
      <c r="J297" s="54"/>
      <c r="K297" s="40"/>
      <c r="L297" s="42"/>
    </row>
    <row r="298" spans="1:12" ht="14.25" hidden="1" x14ac:dyDescent="0.2">
      <c r="A298" s="54"/>
      <c r="B298" s="56"/>
      <c r="C298" s="73" t="s">
        <v>558</v>
      </c>
      <c r="D298" s="73"/>
      <c r="E298" s="73"/>
      <c r="F298" s="73"/>
      <c r="G298" s="73"/>
      <c r="H298" s="73"/>
      <c r="I298" s="42"/>
      <c r="J298" s="54"/>
      <c r="K298" s="40"/>
      <c r="L298" s="42">
        <f>SUM(BK223:BK277)</f>
        <v>0</v>
      </c>
    </row>
    <row r="299" spans="1:12" ht="14.25" hidden="1" x14ac:dyDescent="0.2">
      <c r="A299" s="54"/>
      <c r="B299" s="56"/>
      <c r="C299" s="73" t="s">
        <v>559</v>
      </c>
      <c r="D299" s="73"/>
      <c r="E299" s="73"/>
      <c r="F299" s="73"/>
      <c r="G299" s="73"/>
      <c r="H299" s="73"/>
      <c r="I299" s="42"/>
      <c r="J299" s="54"/>
      <c r="K299" s="40"/>
      <c r="L299" s="42">
        <f>SUM(BD223:BD277)</f>
        <v>0</v>
      </c>
    </row>
    <row r="300" spans="1:12" ht="14.25" hidden="1" x14ac:dyDescent="0.2">
      <c r="A300" s="54"/>
      <c r="B300" s="56"/>
      <c r="C300" s="73" t="s">
        <v>560</v>
      </c>
      <c r="D300" s="73"/>
      <c r="E300" s="73"/>
      <c r="F300" s="73"/>
      <c r="G300" s="73"/>
      <c r="H300" s="73"/>
      <c r="I300" s="42"/>
      <c r="J300" s="54"/>
      <c r="K300" s="40"/>
      <c r="L300" s="42"/>
    </row>
    <row r="301" spans="1:12" ht="14.25" hidden="1" x14ac:dyDescent="0.2">
      <c r="A301" s="54"/>
      <c r="B301" s="56"/>
      <c r="C301" s="73" t="s">
        <v>561</v>
      </c>
      <c r="D301" s="73"/>
      <c r="E301" s="73"/>
      <c r="F301" s="73"/>
      <c r="G301" s="73"/>
      <c r="H301" s="73"/>
      <c r="I301" s="42"/>
      <c r="J301" s="54"/>
      <c r="K301" s="40"/>
      <c r="L301" s="42">
        <f>SUM(BO223:BO277)</f>
        <v>0</v>
      </c>
    </row>
    <row r="302" spans="1:12" ht="15" x14ac:dyDescent="0.2">
      <c r="A302" s="57"/>
      <c r="B302" s="58"/>
      <c r="C302" s="76" t="s">
        <v>562</v>
      </c>
      <c r="D302" s="76"/>
      <c r="E302" s="76"/>
      <c r="F302" s="76"/>
      <c r="G302" s="76"/>
      <c r="H302" s="76"/>
      <c r="I302" s="45"/>
      <c r="J302" s="57"/>
      <c r="K302" s="59"/>
      <c r="L302" s="45">
        <f>L279+L294+L295+L296+L300+L301</f>
        <v>102128.52</v>
      </c>
    </row>
    <row r="303" spans="1:12" ht="14.25" x14ac:dyDescent="0.2">
      <c r="A303" s="54"/>
      <c r="B303" s="56"/>
      <c r="C303" s="75" t="s">
        <v>563</v>
      </c>
      <c r="D303" s="73"/>
      <c r="E303" s="73"/>
      <c r="F303" s="73"/>
      <c r="G303" s="73"/>
      <c r="H303" s="73"/>
      <c r="I303" s="42"/>
      <c r="J303" s="54"/>
      <c r="K303" s="40"/>
      <c r="L303" s="42"/>
    </row>
    <row r="304" spans="1:12" ht="14.25" hidden="1" x14ac:dyDescent="0.2">
      <c r="A304" s="54"/>
      <c r="B304" s="56"/>
      <c r="C304" s="73" t="s">
        <v>564</v>
      </c>
      <c r="D304" s="73"/>
      <c r="E304" s="73"/>
      <c r="F304" s="73"/>
      <c r="G304" s="73"/>
      <c r="H304" s="73"/>
      <c r="I304" s="42"/>
      <c r="J304" s="54"/>
      <c r="K304" s="40"/>
      <c r="L304" s="42">
        <f>SUM(AX223:AX277)</f>
        <v>0</v>
      </c>
    </row>
    <row r="305" spans="1:83" ht="14.25" hidden="1" x14ac:dyDescent="0.2">
      <c r="A305" s="54"/>
      <c r="B305" s="56"/>
      <c r="C305" s="73" t="s">
        <v>565</v>
      </c>
      <c r="D305" s="73"/>
      <c r="E305" s="73"/>
      <c r="F305" s="73"/>
      <c r="G305" s="73"/>
      <c r="H305" s="73"/>
      <c r="I305" s="42"/>
      <c r="J305" s="54"/>
      <c r="K305" s="40"/>
      <c r="L305" s="42">
        <f>SUM(AY223:AY277)</f>
        <v>0</v>
      </c>
    </row>
    <row r="306" spans="1:83" ht="14.25" x14ac:dyDescent="0.2">
      <c r="A306" s="54"/>
      <c r="B306" s="56"/>
      <c r="C306" s="73" t="s">
        <v>566</v>
      </c>
      <c r="D306" s="73"/>
      <c r="E306" s="73"/>
      <c r="F306" s="74"/>
      <c r="G306" s="44">
        <f>Source!F170</f>
        <v>68.779893599999994</v>
      </c>
      <c r="H306" s="54"/>
      <c r="I306" s="54"/>
      <c r="J306" s="54"/>
      <c r="K306" s="54"/>
      <c r="L306" s="54"/>
    </row>
    <row r="307" spans="1:83" ht="14.25" x14ac:dyDescent="0.2">
      <c r="A307" s="54"/>
      <c r="B307" s="56"/>
      <c r="C307" s="73" t="s">
        <v>567</v>
      </c>
      <c r="D307" s="73"/>
      <c r="E307" s="73"/>
      <c r="F307" s="74"/>
      <c r="G307" s="44">
        <f>Source!F171</f>
        <v>11.810639999999999</v>
      </c>
      <c r="H307" s="54"/>
      <c r="I307" s="54"/>
      <c r="J307" s="54"/>
      <c r="K307" s="54"/>
      <c r="L307" s="54"/>
    </row>
    <row r="310" spans="1:83" ht="16.5" x14ac:dyDescent="0.2">
      <c r="A310" s="78" t="s">
        <v>589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</row>
    <row r="311" spans="1:83" ht="106.5" x14ac:dyDescent="0.2">
      <c r="A311" s="36" t="s">
        <v>163</v>
      </c>
      <c r="B311" s="38" t="s">
        <v>590</v>
      </c>
      <c r="C311" s="38" t="s">
        <v>591</v>
      </c>
      <c r="D311" s="39" t="str">
        <f>Source!H182</f>
        <v>КОМПЛ</v>
      </c>
      <c r="E311" s="40">
        <f>Source!K182</f>
        <v>1</v>
      </c>
      <c r="F311" s="40"/>
      <c r="G311" s="40">
        <f>Source!I182</f>
        <v>1</v>
      </c>
      <c r="H311" s="42"/>
      <c r="I311" s="41"/>
      <c r="J311" s="42"/>
      <c r="K311" s="41"/>
      <c r="L311" s="42"/>
    </row>
    <row r="312" spans="1:83" ht="165.75" x14ac:dyDescent="0.2">
      <c r="B312" s="43" t="str">
        <f>Source!EO182</f>
        <v>Поправка: 421/пр_2020_прил.10_т.5_п.4_гр.3</v>
      </c>
      <c r="C312" s="43" t="str">
        <f>Source!CN182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13" spans="1:83" ht="15" x14ac:dyDescent="0.2">
      <c r="A313" s="37"/>
      <c r="B313" s="40">
        <v>1</v>
      </c>
      <c r="C313" s="37" t="s">
        <v>533</v>
      </c>
      <c r="D313" s="39" t="s">
        <v>393</v>
      </c>
      <c r="E313" s="44"/>
      <c r="F313" s="40"/>
      <c r="G313" s="44">
        <f>Source!U182</f>
        <v>6.2328000000000001</v>
      </c>
      <c r="H313" s="40"/>
      <c r="I313" s="40"/>
      <c r="J313" s="40"/>
      <c r="K313" s="40"/>
      <c r="L313" s="45">
        <f>SUM(L314:L314)-SUMIF(CE314:CE314, 1, L314:L314)</f>
        <v>3112.54</v>
      </c>
    </row>
    <row r="314" spans="1:83" ht="28.5" x14ac:dyDescent="0.2">
      <c r="A314" s="38"/>
      <c r="B314" s="38" t="s">
        <v>438</v>
      </c>
      <c r="C314" s="38" t="s">
        <v>439</v>
      </c>
      <c r="D314" s="39" t="s">
        <v>393</v>
      </c>
      <c r="E314" s="40">
        <v>7.42</v>
      </c>
      <c r="F314" s="40">
        <f>ROUND(((0.7)*1.2),7)</f>
        <v>0.84</v>
      </c>
      <c r="G314" s="40">
        <f>SmtRes!CX41</f>
        <v>6.2328000000000001</v>
      </c>
      <c r="H314" s="42"/>
      <c r="I314" s="41"/>
      <c r="J314" s="42">
        <f>SmtRes!CZ41</f>
        <v>499.38</v>
      </c>
      <c r="K314" s="41"/>
      <c r="L314" s="42">
        <f>SmtRes!DI41</f>
        <v>3112.54</v>
      </c>
    </row>
    <row r="315" spans="1:83" ht="15" x14ac:dyDescent="0.2">
      <c r="A315" s="37"/>
      <c r="B315" s="40">
        <v>2</v>
      </c>
      <c r="C315" s="37" t="s">
        <v>534</v>
      </c>
      <c r="D315" s="39"/>
      <c r="E315" s="44"/>
      <c r="F315" s="40"/>
      <c r="G315" s="44"/>
      <c r="H315" s="40"/>
      <c r="I315" s="40"/>
      <c r="J315" s="40"/>
      <c r="K315" s="40"/>
      <c r="L315" s="45">
        <f>SUM(L316:L320)-SUMIF(CE316:CE320, 1, L316:L320)</f>
        <v>942.01</v>
      </c>
    </row>
    <row r="316" spans="1:83" ht="15" x14ac:dyDescent="0.2">
      <c r="A316" s="37"/>
      <c r="B316" s="40"/>
      <c r="C316" s="37" t="s">
        <v>536</v>
      </c>
      <c r="D316" s="39" t="s">
        <v>393</v>
      </c>
      <c r="E316" s="44"/>
      <c r="F316" s="40"/>
      <c r="G316" s="44">
        <f>Source!V182</f>
        <v>0.85680000000000001</v>
      </c>
      <c r="H316" s="40"/>
      <c r="I316" s="40"/>
      <c r="J316" s="40"/>
      <c r="K316" s="40"/>
      <c r="L316" s="45">
        <f>SUMIF(CE317:CE320, 1, L317:L320)</f>
        <v>493.61</v>
      </c>
      <c r="CE316">
        <v>1</v>
      </c>
    </row>
    <row r="317" spans="1:83" ht="28.5" x14ac:dyDescent="0.2">
      <c r="A317" s="38"/>
      <c r="B317" s="38" t="s">
        <v>408</v>
      </c>
      <c r="C317" s="38" t="s">
        <v>410</v>
      </c>
      <c r="D317" s="39" t="s">
        <v>198</v>
      </c>
      <c r="E317" s="40">
        <v>0.61</v>
      </c>
      <c r="F317" s="40">
        <f>ROUND(((0.7)*1.2),7)</f>
        <v>0.84</v>
      </c>
      <c r="G317" s="40">
        <f>SmtRes!CX43</f>
        <v>0.51239999999999997</v>
      </c>
      <c r="H317" s="42"/>
      <c r="I317" s="41"/>
      <c r="J317" s="42">
        <f>SmtRes!CZ43</f>
        <v>1472.33</v>
      </c>
      <c r="K317" s="41"/>
      <c r="L317" s="42">
        <f>SmtRes!DG43</f>
        <v>754.42</v>
      </c>
    </row>
    <row r="318" spans="1:83" ht="28.5" x14ac:dyDescent="0.2">
      <c r="A318" s="38"/>
      <c r="B318" s="38" t="s">
        <v>411</v>
      </c>
      <c r="C318" s="38" t="s">
        <v>572</v>
      </c>
      <c r="D318" s="39" t="s">
        <v>393</v>
      </c>
      <c r="E318" s="40">
        <f>SmtRes!DO43*SmtRes!AT43</f>
        <v>0.61</v>
      </c>
      <c r="F318" s="40">
        <f>ROUND(((0.7)*1.2),7)</f>
        <v>0.84</v>
      </c>
      <c r="G318" s="40">
        <f>SmtRes!DO43*SmtRes!CX43</f>
        <v>0.51239999999999997</v>
      </c>
      <c r="H318" s="42"/>
      <c r="I318" s="41"/>
      <c r="J318" s="42">
        <f>ROUND(SmtRes!AG43/SmtRes!DO43, 2)</f>
        <v>642.05999999999995</v>
      </c>
      <c r="K318" s="41"/>
      <c r="L318" s="42">
        <f>SmtRes!DH43</f>
        <v>328.99</v>
      </c>
      <c r="CE318">
        <v>1</v>
      </c>
    </row>
    <row r="319" spans="1:83" ht="28.5" x14ac:dyDescent="0.2">
      <c r="A319" s="38"/>
      <c r="B319" s="38" t="s">
        <v>401</v>
      </c>
      <c r="C319" s="38" t="s">
        <v>403</v>
      </c>
      <c r="D319" s="39" t="s">
        <v>198</v>
      </c>
      <c r="E319" s="40">
        <v>0.41</v>
      </c>
      <c r="F319" s="40">
        <f>ROUND(((0.7)*1.2),7)</f>
        <v>0.84</v>
      </c>
      <c r="G319" s="40">
        <f>SmtRes!CX44</f>
        <v>0.34439999999999998</v>
      </c>
      <c r="H319" s="42"/>
      <c r="I319" s="41"/>
      <c r="J319" s="42">
        <f>SmtRes!CZ44</f>
        <v>544.70000000000005</v>
      </c>
      <c r="K319" s="41"/>
      <c r="L319" s="42">
        <f>SmtRes!DG44</f>
        <v>187.59</v>
      </c>
    </row>
    <row r="320" spans="1:83" ht="28.5" x14ac:dyDescent="0.2">
      <c r="A320" s="38"/>
      <c r="B320" s="38" t="s">
        <v>400</v>
      </c>
      <c r="C320" s="38" t="s">
        <v>535</v>
      </c>
      <c r="D320" s="39" t="s">
        <v>393</v>
      </c>
      <c r="E320" s="40">
        <f>SmtRes!DO44*SmtRes!AT44</f>
        <v>0.41</v>
      </c>
      <c r="F320" s="40">
        <f>ROUND(((0.7)*1.2),7)</f>
        <v>0.84</v>
      </c>
      <c r="G320" s="40">
        <f>SmtRes!DO44*SmtRes!CX44</f>
        <v>0.34439999999999998</v>
      </c>
      <c r="H320" s="42"/>
      <c r="I320" s="41"/>
      <c r="J320" s="42">
        <f>ROUND(SmtRes!AG44/SmtRes!DO44, 2)</f>
        <v>477.98</v>
      </c>
      <c r="K320" s="41"/>
      <c r="L320" s="42">
        <f>SmtRes!DH44</f>
        <v>164.62</v>
      </c>
      <c r="CE320">
        <v>1</v>
      </c>
    </row>
    <row r="321" spans="1:82" ht="15" x14ac:dyDescent="0.2">
      <c r="A321" s="37"/>
      <c r="B321" s="40">
        <v>4</v>
      </c>
      <c r="C321" s="37" t="s">
        <v>573</v>
      </c>
      <c r="D321" s="39"/>
      <c r="E321" s="44"/>
      <c r="F321" s="40"/>
      <c r="G321" s="44"/>
      <c r="H321" s="40"/>
      <c r="I321" s="40"/>
      <c r="J321" s="40"/>
      <c r="K321" s="40"/>
      <c r="L321" s="45">
        <f>SUM(L322:L326)-SUMIF(CE322:CE326, 1, L322:L326)</f>
        <v>0</v>
      </c>
    </row>
    <row r="322" spans="1:82" ht="14.25" x14ac:dyDescent="0.2">
      <c r="A322" s="38"/>
      <c r="B322" s="38" t="s">
        <v>441</v>
      </c>
      <c r="C322" s="38" t="s">
        <v>443</v>
      </c>
      <c r="D322" s="39" t="s">
        <v>415</v>
      </c>
      <c r="E322" s="40">
        <v>0.01</v>
      </c>
      <c r="F322" s="40">
        <f t="shared" ref="F322:F331" si="1">ROUND(0,7)</f>
        <v>0</v>
      </c>
      <c r="G322" s="40">
        <f>SmtRes!CX45</f>
        <v>0</v>
      </c>
      <c r="H322" s="42">
        <f>SmtRes!CZ45</f>
        <v>238.29</v>
      </c>
      <c r="I322" s="41">
        <f>SmtRes!AI45</f>
        <v>2.0699999999999998</v>
      </c>
      <c r="J322" s="42">
        <f>ROUND(H322*I322, 2)</f>
        <v>493.26</v>
      </c>
      <c r="K322" s="41"/>
      <c r="L322" s="42">
        <f>SmtRes!DF45</f>
        <v>0</v>
      </c>
    </row>
    <row r="323" spans="1:82" ht="14.25" x14ac:dyDescent="0.2">
      <c r="A323" s="38"/>
      <c r="B323" s="38" t="s">
        <v>444</v>
      </c>
      <c r="C323" s="38" t="s">
        <v>446</v>
      </c>
      <c r="D323" s="39" t="s">
        <v>415</v>
      </c>
      <c r="E323" s="40">
        <v>0.03</v>
      </c>
      <c r="F323" s="40">
        <f t="shared" si="1"/>
        <v>0</v>
      </c>
      <c r="G323" s="40">
        <f>SmtRes!CX46</f>
        <v>0</v>
      </c>
      <c r="H323" s="42">
        <f>SmtRes!CZ46</f>
        <v>80.02</v>
      </c>
      <c r="I323" s="41">
        <f>SmtRes!AI46</f>
        <v>2.0699999999999998</v>
      </c>
      <c r="J323" s="42">
        <f>ROUND(H323*I323, 2)</f>
        <v>165.64</v>
      </c>
      <c r="K323" s="41"/>
      <c r="L323" s="42">
        <f>SmtRes!DF46</f>
        <v>0</v>
      </c>
    </row>
    <row r="324" spans="1:82" ht="14.25" x14ac:dyDescent="0.2">
      <c r="A324" s="38"/>
      <c r="B324" s="38" t="s">
        <v>447</v>
      </c>
      <c r="C324" s="38" t="s">
        <v>449</v>
      </c>
      <c r="D324" s="39" t="s">
        <v>415</v>
      </c>
      <c r="E324" s="40">
        <v>0.02</v>
      </c>
      <c r="F324" s="40">
        <f t="shared" si="1"/>
        <v>0</v>
      </c>
      <c r="G324" s="40">
        <f>SmtRes!CX47</f>
        <v>0</v>
      </c>
      <c r="H324" s="42">
        <f>SmtRes!CZ47</f>
        <v>56.11</v>
      </c>
      <c r="I324" s="41">
        <f>SmtRes!AI47</f>
        <v>1.58</v>
      </c>
      <c r="J324" s="42">
        <f>ROUND(H324*I324, 2)</f>
        <v>88.65</v>
      </c>
      <c r="K324" s="41"/>
      <c r="L324" s="42">
        <f>SmtRes!DF47</f>
        <v>0</v>
      </c>
    </row>
    <row r="325" spans="1:82" ht="14.25" x14ac:dyDescent="0.2">
      <c r="A325" s="38"/>
      <c r="B325" s="38" t="s">
        <v>450</v>
      </c>
      <c r="C325" s="38" t="s">
        <v>452</v>
      </c>
      <c r="D325" s="39" t="s">
        <v>160</v>
      </c>
      <c r="E325" s="40">
        <v>1E-4</v>
      </c>
      <c r="F325" s="40">
        <f t="shared" si="1"/>
        <v>0</v>
      </c>
      <c r="G325" s="40">
        <f>SmtRes!CX48</f>
        <v>0</v>
      </c>
      <c r="H325" s="42">
        <f>SmtRes!CZ48</f>
        <v>80020.98</v>
      </c>
      <c r="I325" s="41">
        <f>SmtRes!AI48</f>
        <v>1.02</v>
      </c>
      <c r="J325" s="42">
        <f>ROUND(H325*I325, 2)</f>
        <v>81621.399999999994</v>
      </c>
      <c r="K325" s="41"/>
      <c r="L325" s="42">
        <f>SmtRes!DF48</f>
        <v>0</v>
      </c>
    </row>
    <row r="326" spans="1:82" ht="14.25" x14ac:dyDescent="0.2">
      <c r="A326" s="38"/>
      <c r="B326" s="38" t="s">
        <v>453</v>
      </c>
      <c r="C326" s="38" t="s">
        <v>455</v>
      </c>
      <c r="D326" s="39" t="s">
        <v>415</v>
      </c>
      <c r="E326" s="40">
        <v>0.12</v>
      </c>
      <c r="F326" s="40">
        <f t="shared" si="1"/>
        <v>0</v>
      </c>
      <c r="G326" s="40">
        <f>SmtRes!CX49</f>
        <v>0</v>
      </c>
      <c r="H326" s="42">
        <f>SmtRes!CZ49</f>
        <v>60.6</v>
      </c>
      <c r="I326" s="41">
        <f>SmtRes!AI49</f>
        <v>1.1200000000000001</v>
      </c>
      <c r="J326" s="42">
        <f>ROUND(H326*I326, 2)</f>
        <v>67.87</v>
      </c>
      <c r="K326" s="41"/>
      <c r="L326" s="42">
        <f>SmtRes!DF49</f>
        <v>0</v>
      </c>
    </row>
    <row r="327" spans="1:82" ht="14.25" x14ac:dyDescent="0.2">
      <c r="A327" s="38"/>
      <c r="B327" s="38" t="str">
        <f>EtalonRes!I54</f>
        <v>07.2.07.13</v>
      </c>
      <c r="C327" s="38" t="str">
        <f>EtalonRes!K54</f>
        <v>Хомуты стальные</v>
      </c>
      <c r="D327" s="39" t="str">
        <f>EtalonRes!O54</f>
        <v>кг</v>
      </c>
      <c r="E327" s="40">
        <f>EtalonRes!X54</f>
        <v>0</v>
      </c>
      <c r="F327" s="40">
        <f t="shared" si="1"/>
        <v>0</v>
      </c>
      <c r="G327" s="40">
        <f>ROUND(EtalonRes!AG54*Source!I182, 7)</f>
        <v>0</v>
      </c>
      <c r="H327" s="42"/>
      <c r="I327" s="41"/>
      <c r="J327" s="42"/>
      <c r="K327" s="41"/>
      <c r="L327" s="42"/>
    </row>
    <row r="328" spans="1:82" ht="14.25" x14ac:dyDescent="0.2">
      <c r="A328" s="38"/>
      <c r="B328" s="38" t="str">
        <f>EtalonRes!I55</f>
        <v>08.3.04.02</v>
      </c>
      <c r="C328" s="38" t="str">
        <f>EtalonRes!K55</f>
        <v>Сталь стержневая диаметром до 10 мм</v>
      </c>
      <c r="D328" s="39" t="str">
        <f>EtalonRes!O55</f>
        <v>т</v>
      </c>
      <c r="E328" s="40">
        <f>EtalonRes!X55</f>
        <v>0</v>
      </c>
      <c r="F328" s="40">
        <f t="shared" si="1"/>
        <v>0</v>
      </c>
      <c r="G328" s="40">
        <f>ROUND(EtalonRes!AG55*Source!I182, 7)</f>
        <v>0</v>
      </c>
      <c r="H328" s="42"/>
      <c r="I328" s="41"/>
      <c r="J328" s="42"/>
      <c r="K328" s="41"/>
      <c r="L328" s="42"/>
    </row>
    <row r="329" spans="1:82" ht="28.5" x14ac:dyDescent="0.2">
      <c r="A329" s="38"/>
      <c r="B329" s="38" t="str">
        <f>EtalonRes!I58</f>
        <v>21.2.01.02</v>
      </c>
      <c r="C329" s="38" t="str">
        <f>EtalonRes!K58</f>
        <v>Провода неизолированные для воздушных линий электропередач</v>
      </c>
      <c r="D329" s="39" t="str">
        <f>EtalonRes!O58</f>
        <v>т</v>
      </c>
      <c r="E329" s="40">
        <f>EtalonRes!X58</f>
        <v>0</v>
      </c>
      <c r="F329" s="40">
        <f t="shared" si="1"/>
        <v>0</v>
      </c>
      <c r="G329" s="40">
        <f>ROUND(EtalonRes!AG58*Source!I182, 7)</f>
        <v>0</v>
      </c>
      <c r="H329" s="42"/>
      <c r="I329" s="41"/>
      <c r="J329" s="42"/>
      <c r="K329" s="41"/>
      <c r="L329" s="42"/>
    </row>
    <row r="330" spans="1:82" ht="28.5" x14ac:dyDescent="0.2">
      <c r="A330" s="38"/>
      <c r="B330" s="38" t="str">
        <f>EtalonRes!I59</f>
        <v>22.2.01.04</v>
      </c>
      <c r="C330" s="38" t="str">
        <f>EtalonRes!K59</f>
        <v>Изоляторы линейные штыревые фарфоровые</v>
      </c>
      <c r="D330" s="39" t="str">
        <f>EtalonRes!O59</f>
        <v>ШТ</v>
      </c>
      <c r="E330" s="40">
        <f>EtalonRes!X59</f>
        <v>0</v>
      </c>
      <c r="F330" s="40">
        <f t="shared" si="1"/>
        <v>0</v>
      </c>
      <c r="G330" s="40">
        <f>ROUND(EtalonRes!AG59*Source!I182, 7)</f>
        <v>0</v>
      </c>
      <c r="H330" s="42"/>
      <c r="I330" s="41"/>
      <c r="J330" s="42"/>
      <c r="K330" s="41"/>
      <c r="L330" s="42"/>
    </row>
    <row r="331" spans="1:82" ht="14.25" x14ac:dyDescent="0.2">
      <c r="A331" s="38"/>
      <c r="B331" s="38" t="str">
        <f>EtalonRes!I60</f>
        <v>22.2.02.03</v>
      </c>
      <c r="C331" s="46" t="str">
        <f>EtalonRes!K60</f>
        <v>Детали крепления стальные</v>
      </c>
      <c r="D331" s="47" t="str">
        <f>EtalonRes!O60</f>
        <v>кг</v>
      </c>
      <c r="E331" s="48">
        <f>EtalonRes!X60</f>
        <v>0</v>
      </c>
      <c r="F331" s="48">
        <f t="shared" si="1"/>
        <v>0</v>
      </c>
      <c r="G331" s="48">
        <f>ROUND(EtalonRes!AG60*Source!I182, 7)</f>
        <v>0</v>
      </c>
      <c r="H331" s="49"/>
      <c r="I331" s="50"/>
      <c r="J331" s="49"/>
      <c r="K331" s="50"/>
      <c r="L331" s="49"/>
    </row>
    <row r="332" spans="1:82" ht="15" x14ac:dyDescent="0.2">
      <c r="A332" s="38"/>
      <c r="B332" s="38"/>
      <c r="C332" s="53" t="s">
        <v>537</v>
      </c>
      <c r="D332" s="39"/>
      <c r="E332" s="40"/>
      <c r="F332" s="40"/>
      <c r="G332" s="40"/>
      <c r="H332" s="42"/>
      <c r="I332" s="41"/>
      <c r="J332" s="42"/>
      <c r="K332" s="41"/>
      <c r="L332" s="42">
        <f>L313+L315+L316+L321</f>
        <v>4548.16</v>
      </c>
    </row>
    <row r="333" spans="1:82" ht="14.25" x14ac:dyDescent="0.2">
      <c r="A333" s="38"/>
      <c r="B333" s="38"/>
      <c r="C333" s="38" t="s">
        <v>538</v>
      </c>
      <c r="D333" s="39"/>
      <c r="E333" s="40"/>
      <c r="F333" s="40"/>
      <c r="G333" s="40"/>
      <c r="H333" s="42"/>
      <c r="I333" s="41"/>
      <c r="J333" s="42"/>
      <c r="K333" s="41"/>
      <c r="L333" s="42">
        <f>SUM(AR311:AR336)+SUM(AS311:AS336)+SUM(AT311:AT336)+SUM(AU311:AU336)+SUM(AV311:AV336)</f>
        <v>3606.15</v>
      </c>
    </row>
    <row r="334" spans="1:82" ht="14.25" x14ac:dyDescent="0.2">
      <c r="A334" s="38"/>
      <c r="B334" s="38" t="s">
        <v>28</v>
      </c>
      <c r="C334" s="38" t="s">
        <v>539</v>
      </c>
      <c r="D334" s="39" t="s">
        <v>193</v>
      </c>
      <c r="E334" s="40">
        <f>Source!BZ182</f>
        <v>103</v>
      </c>
      <c r="F334" s="40"/>
      <c r="G334" s="40">
        <f>Source!AT182</f>
        <v>103</v>
      </c>
      <c r="H334" s="42"/>
      <c r="I334" s="41"/>
      <c r="J334" s="42"/>
      <c r="K334" s="41"/>
      <c r="L334" s="42">
        <f>SUM(AZ311:AZ336)</f>
        <v>3714.33</v>
      </c>
    </row>
    <row r="335" spans="1:82" ht="14.25" x14ac:dyDescent="0.2">
      <c r="A335" s="46"/>
      <c r="B335" s="46" t="s">
        <v>29</v>
      </c>
      <c r="C335" s="46" t="s">
        <v>540</v>
      </c>
      <c r="D335" s="47" t="s">
        <v>193</v>
      </c>
      <c r="E335" s="48">
        <f>Source!CA182</f>
        <v>60</v>
      </c>
      <c r="F335" s="48"/>
      <c r="G335" s="48">
        <f>Source!AU182</f>
        <v>60</v>
      </c>
      <c r="H335" s="49"/>
      <c r="I335" s="50"/>
      <c r="J335" s="49"/>
      <c r="K335" s="50"/>
      <c r="L335" s="49">
        <f>SUM(BA311:BA336)</f>
        <v>2163.69</v>
      </c>
    </row>
    <row r="336" spans="1:82" ht="15" x14ac:dyDescent="0.2">
      <c r="C336" s="79" t="s">
        <v>541</v>
      </c>
      <c r="D336" s="79"/>
      <c r="E336" s="79"/>
      <c r="F336" s="79"/>
      <c r="G336" s="79"/>
      <c r="H336" s="79"/>
      <c r="I336" s="80">
        <f>K336/E311</f>
        <v>10426.18</v>
      </c>
      <c r="J336" s="80"/>
      <c r="K336" s="80">
        <f>L313+L315+L321+L334+L335+L316</f>
        <v>10426.18</v>
      </c>
      <c r="L336" s="80"/>
      <c r="AD336">
        <f>ROUND((Source!AT182/100)*((ROUND(SUMIF(SmtRes!AQ41:'SmtRes'!AQ49,"=1",SmtRes!AD41:'SmtRes'!AD49)*Source!I182, 2)+ROUND(SUMIF(SmtRes!AQ41:'SmtRes'!AQ49,"=1",SmtRes!AC41:'SmtRes'!AC49)*Source!I182, 2))), 2)</f>
        <v>1668</v>
      </c>
      <c r="AE336">
        <f>ROUND((Source!AU182/100)*((ROUND(SUMIF(SmtRes!AQ41:'SmtRes'!AQ49,"=1",SmtRes!AD41:'SmtRes'!AD49)*Source!I182, 2)+ROUND(SUMIF(SmtRes!AQ41:'SmtRes'!AQ49,"=1",SmtRes!AC41:'SmtRes'!AC49)*Source!I182, 2))), 2)</f>
        <v>971.65</v>
      </c>
      <c r="AN336" s="51">
        <f>L313+L315+L321+L334+L335+L316</f>
        <v>10426.18</v>
      </c>
      <c r="AO336" s="51">
        <f>L315</f>
        <v>942.01</v>
      </c>
      <c r="AQ336" t="s">
        <v>542</v>
      </c>
      <c r="AR336" s="51">
        <f>L313</f>
        <v>3112.54</v>
      </c>
      <c r="AT336" s="51">
        <f>L316</f>
        <v>493.61</v>
      </c>
      <c r="AV336" t="s">
        <v>542</v>
      </c>
      <c r="AW336" s="51">
        <f>L321</f>
        <v>0</v>
      </c>
      <c r="AZ336">
        <f>Source!X182</f>
        <v>3714.33</v>
      </c>
      <c r="BA336">
        <f>Source!Y182</f>
        <v>2163.69</v>
      </c>
      <c r="CD336">
        <v>1</v>
      </c>
    </row>
    <row r="337" spans="1:83" ht="57" x14ac:dyDescent="0.2">
      <c r="A337" s="55" t="s">
        <v>169</v>
      </c>
      <c r="B337" s="46" t="s">
        <v>31</v>
      </c>
      <c r="C337" s="46" t="str">
        <f>Source!G183</f>
        <v>Погрузка в автотранспортное средство: прочие материалы, детали (с использованием погрузчика) (демонтированный разъединитель)</v>
      </c>
      <c r="D337" s="47" t="str">
        <f>Source!H183</f>
        <v>1т груза</v>
      </c>
      <c r="E337" s="48">
        <f>Source!K183</f>
        <v>3.5000000000000003E-2</v>
      </c>
      <c r="F337" s="48"/>
      <c r="G337" s="48">
        <f>Source!I183</f>
        <v>3.5000000000000003E-2</v>
      </c>
      <c r="H337" s="49"/>
      <c r="I337" s="50"/>
      <c r="J337" s="49">
        <f>Source!AK183</f>
        <v>591.5</v>
      </c>
      <c r="K337" s="50"/>
      <c r="L337" s="49">
        <f>Source!HD183</f>
        <v>20.7</v>
      </c>
    </row>
    <row r="338" spans="1:83" ht="15" x14ac:dyDescent="0.2">
      <c r="C338" s="79" t="s">
        <v>541</v>
      </c>
      <c r="D338" s="79"/>
      <c r="E338" s="79"/>
      <c r="F338" s="79"/>
      <c r="G338" s="79"/>
      <c r="H338" s="79"/>
      <c r="I338" s="80">
        <f>K338/E337</f>
        <v>591.42857142857133</v>
      </c>
      <c r="J338" s="80"/>
      <c r="K338" s="80">
        <f>L337</f>
        <v>20.7</v>
      </c>
      <c r="L338" s="80"/>
      <c r="AD338">
        <f>ROUND((Source!AT183/100)*((ROUND(0*Source!I183, 2)+ROUND(0*Source!I183, 2))), 2)</f>
        <v>0</v>
      </c>
      <c r="AE338">
        <f>ROUND((Source!AU183/100)*((ROUND(0*Source!I183, 2)+ROUND(0*Source!I183, 2))), 2)</f>
        <v>0</v>
      </c>
      <c r="AN338" s="51">
        <f>L337</f>
        <v>20.7</v>
      </c>
      <c r="AP338">
        <f>0</f>
        <v>0</v>
      </c>
      <c r="AQ338" t="s">
        <v>542</v>
      </c>
      <c r="AS338">
        <f>0</f>
        <v>0</v>
      </c>
      <c r="AU338">
        <f>0</f>
        <v>0</v>
      </c>
      <c r="AV338" t="s">
        <v>542</v>
      </c>
      <c r="AZ338">
        <f>Source!X183</f>
        <v>0</v>
      </c>
      <c r="BA338">
        <f>Source!Y183</f>
        <v>0</v>
      </c>
      <c r="BB338" s="51">
        <f>L337</f>
        <v>20.7</v>
      </c>
      <c r="CD338">
        <v>1</v>
      </c>
    </row>
    <row r="339" spans="1:83" ht="57" x14ac:dyDescent="0.2">
      <c r="A339" s="55" t="s">
        <v>171</v>
      </c>
      <c r="B339" s="46" t="s">
        <v>40</v>
      </c>
      <c r="C339" s="46" t="str">
        <f>Source!G184</f>
        <v>Разгрузка с автотранспортного средства: прочие материалы, детали (с использованием погрузчика) (демонтированный разъединитель)</v>
      </c>
      <c r="D339" s="47" t="str">
        <f>Source!H184</f>
        <v>1т груза</v>
      </c>
      <c r="E339" s="48">
        <f>Source!K184</f>
        <v>3.5000000000000003E-2</v>
      </c>
      <c r="F339" s="48"/>
      <c r="G339" s="48">
        <f>Source!I184</f>
        <v>3.5000000000000003E-2</v>
      </c>
      <c r="H339" s="49"/>
      <c r="I339" s="50"/>
      <c r="J339" s="49">
        <f>Source!AK184</f>
        <v>433.65</v>
      </c>
      <c r="K339" s="50"/>
      <c r="L339" s="49">
        <f>Source!HD184</f>
        <v>15.18</v>
      </c>
    </row>
    <row r="340" spans="1:83" ht="15" x14ac:dyDescent="0.2">
      <c r="C340" s="79" t="s">
        <v>541</v>
      </c>
      <c r="D340" s="79"/>
      <c r="E340" s="79"/>
      <c r="F340" s="79"/>
      <c r="G340" s="79"/>
      <c r="H340" s="79"/>
      <c r="I340" s="80">
        <f>K340/E339</f>
        <v>433.71428571428567</v>
      </c>
      <c r="J340" s="80"/>
      <c r="K340" s="80">
        <f>L339</f>
        <v>15.18</v>
      </c>
      <c r="L340" s="80"/>
      <c r="AD340">
        <f>ROUND((Source!AT184/100)*((ROUND(0*Source!I184, 2)+ROUND(0*Source!I184, 2))), 2)</f>
        <v>0</v>
      </c>
      <c r="AE340">
        <f>ROUND((Source!AU184/100)*((ROUND(0*Source!I184, 2)+ROUND(0*Source!I184, 2))), 2)</f>
        <v>0</v>
      </c>
      <c r="AN340" s="51">
        <f>L339</f>
        <v>15.18</v>
      </c>
      <c r="AP340">
        <f>0</f>
        <v>0</v>
      </c>
      <c r="AQ340" t="s">
        <v>542</v>
      </c>
      <c r="AS340">
        <f>0</f>
        <v>0</v>
      </c>
      <c r="AU340">
        <f>0</f>
        <v>0</v>
      </c>
      <c r="AV340" t="s">
        <v>542</v>
      </c>
      <c r="AZ340">
        <f>Source!X184</f>
        <v>0</v>
      </c>
      <c r="BA340">
        <f>Source!Y184</f>
        <v>0</v>
      </c>
      <c r="BB340" s="51">
        <f>L339</f>
        <v>15.18</v>
      </c>
      <c r="CD340">
        <v>1</v>
      </c>
    </row>
    <row r="341" spans="1:83" ht="106.5" x14ac:dyDescent="0.2">
      <c r="A341" s="36" t="s">
        <v>173</v>
      </c>
      <c r="B341" s="38" t="s">
        <v>590</v>
      </c>
      <c r="C341" s="38" t="s">
        <v>592</v>
      </c>
      <c r="D341" s="39" t="str">
        <f>Source!H185</f>
        <v>КОМПЛ</v>
      </c>
      <c r="E341" s="40">
        <f>Source!K185</f>
        <v>1</v>
      </c>
      <c r="F341" s="40"/>
      <c r="G341" s="40">
        <f>Source!I185</f>
        <v>1</v>
      </c>
      <c r="H341" s="42"/>
      <c r="I341" s="41"/>
      <c r="J341" s="42"/>
      <c r="K341" s="41"/>
      <c r="L341" s="42"/>
    </row>
    <row r="342" spans="1:83" ht="165.75" x14ac:dyDescent="0.2">
      <c r="B342" s="43" t="str">
        <f>Source!EO185</f>
        <v>Поправка: 421/пр_2020_прил.10_т.5_п.4_гр.3</v>
      </c>
      <c r="C342" s="43" t="str">
        <f>Source!CN185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43" spans="1:83" ht="15" x14ac:dyDescent="0.2">
      <c r="A343" s="37"/>
      <c r="B343" s="40">
        <v>1</v>
      </c>
      <c r="C343" s="37" t="s">
        <v>533</v>
      </c>
      <c r="D343" s="39" t="s">
        <v>393</v>
      </c>
      <c r="E343" s="44"/>
      <c r="F343" s="40"/>
      <c r="G343" s="44">
        <f>Source!U185</f>
        <v>8.9039999999999999</v>
      </c>
      <c r="H343" s="40"/>
      <c r="I343" s="40"/>
      <c r="J343" s="40"/>
      <c r="K343" s="40"/>
      <c r="L343" s="45">
        <f>SUM(L344:L344)-SUMIF(CE344:CE344, 1, L344:L344)</f>
        <v>4446.4799999999996</v>
      </c>
    </row>
    <row r="344" spans="1:83" ht="28.5" x14ac:dyDescent="0.2">
      <c r="A344" s="38"/>
      <c r="B344" s="38" t="s">
        <v>438</v>
      </c>
      <c r="C344" s="38" t="s">
        <v>439</v>
      </c>
      <c r="D344" s="39" t="s">
        <v>393</v>
      </c>
      <c r="E344" s="40">
        <v>7.42</v>
      </c>
      <c r="F344" s="40">
        <f>ROUND((1.2),7)</f>
        <v>1.2</v>
      </c>
      <c r="G344" s="40">
        <f>SmtRes!CX50</f>
        <v>8.9039999999999999</v>
      </c>
      <c r="H344" s="42"/>
      <c r="I344" s="41"/>
      <c r="J344" s="42">
        <f>SmtRes!CZ50</f>
        <v>499.38</v>
      </c>
      <c r="K344" s="41"/>
      <c r="L344" s="42">
        <f>SmtRes!DI50</f>
        <v>4446.4799999999996</v>
      </c>
    </row>
    <row r="345" spans="1:83" ht="15" x14ac:dyDescent="0.2">
      <c r="A345" s="37"/>
      <c r="B345" s="40">
        <v>2</v>
      </c>
      <c r="C345" s="37" t="s">
        <v>534</v>
      </c>
      <c r="D345" s="39"/>
      <c r="E345" s="44"/>
      <c r="F345" s="40"/>
      <c r="G345" s="44"/>
      <c r="H345" s="40"/>
      <c r="I345" s="40"/>
      <c r="J345" s="40"/>
      <c r="K345" s="40"/>
      <c r="L345" s="45">
        <f>SUM(L346:L350)-SUMIF(CE346:CE350, 1, L346:L350)</f>
        <v>1345.7399999999993</v>
      </c>
    </row>
    <row r="346" spans="1:83" ht="15" x14ac:dyDescent="0.2">
      <c r="A346" s="37"/>
      <c r="B346" s="40"/>
      <c r="C346" s="37" t="s">
        <v>536</v>
      </c>
      <c r="D346" s="39" t="s">
        <v>393</v>
      </c>
      <c r="E346" s="44"/>
      <c r="F346" s="40"/>
      <c r="G346" s="44">
        <f>Source!V185</f>
        <v>1.224</v>
      </c>
      <c r="H346" s="40"/>
      <c r="I346" s="40"/>
      <c r="J346" s="40"/>
      <c r="K346" s="40"/>
      <c r="L346" s="45">
        <f>SUMIF(CE347:CE350, 1, L347:L350)</f>
        <v>705.16</v>
      </c>
      <c r="CE346">
        <v>1</v>
      </c>
    </row>
    <row r="347" spans="1:83" ht="28.5" x14ac:dyDescent="0.2">
      <c r="A347" s="38"/>
      <c r="B347" s="38" t="s">
        <v>408</v>
      </c>
      <c r="C347" s="38" t="s">
        <v>410</v>
      </c>
      <c r="D347" s="39" t="s">
        <v>198</v>
      </c>
      <c r="E347" s="40">
        <v>0.61</v>
      </c>
      <c r="F347" s="40">
        <f>ROUND((1.2),7)</f>
        <v>1.2</v>
      </c>
      <c r="G347" s="40">
        <f>SmtRes!CX52</f>
        <v>0.73199999999999998</v>
      </c>
      <c r="H347" s="42"/>
      <c r="I347" s="41"/>
      <c r="J347" s="42">
        <f>SmtRes!CZ52</f>
        <v>1472.33</v>
      </c>
      <c r="K347" s="41"/>
      <c r="L347" s="42">
        <f>SmtRes!DG52</f>
        <v>1077.75</v>
      </c>
    </row>
    <row r="348" spans="1:83" ht="28.5" x14ac:dyDescent="0.2">
      <c r="A348" s="38"/>
      <c r="B348" s="38" t="s">
        <v>411</v>
      </c>
      <c r="C348" s="38" t="s">
        <v>572</v>
      </c>
      <c r="D348" s="39" t="s">
        <v>393</v>
      </c>
      <c r="E348" s="40">
        <f>SmtRes!DO52*SmtRes!AT52</f>
        <v>0.61</v>
      </c>
      <c r="F348" s="40">
        <f>ROUND((1.2),7)</f>
        <v>1.2</v>
      </c>
      <c r="G348" s="40">
        <f>SmtRes!DO52*SmtRes!CX52</f>
        <v>0.73199999999999998</v>
      </c>
      <c r="H348" s="42"/>
      <c r="I348" s="41"/>
      <c r="J348" s="42">
        <f>ROUND(SmtRes!AG52/SmtRes!DO52, 2)</f>
        <v>642.05999999999995</v>
      </c>
      <c r="K348" s="41"/>
      <c r="L348" s="42">
        <f>SmtRes!DH52</f>
        <v>469.99</v>
      </c>
      <c r="CE348">
        <v>1</v>
      </c>
    </row>
    <row r="349" spans="1:83" ht="28.5" x14ac:dyDescent="0.2">
      <c r="A349" s="38"/>
      <c r="B349" s="38" t="s">
        <v>401</v>
      </c>
      <c r="C349" s="38" t="s">
        <v>403</v>
      </c>
      <c r="D349" s="39" t="s">
        <v>198</v>
      </c>
      <c r="E349" s="40">
        <v>0.41</v>
      </c>
      <c r="F349" s="40">
        <f>ROUND((1.2),7)</f>
        <v>1.2</v>
      </c>
      <c r="G349" s="40">
        <f>SmtRes!CX53</f>
        <v>0.49199999999999999</v>
      </c>
      <c r="H349" s="42"/>
      <c r="I349" s="41"/>
      <c r="J349" s="42">
        <f>SmtRes!CZ53</f>
        <v>544.70000000000005</v>
      </c>
      <c r="K349" s="41"/>
      <c r="L349" s="42">
        <f>SmtRes!DG53</f>
        <v>267.99</v>
      </c>
    </row>
    <row r="350" spans="1:83" ht="28.5" x14ac:dyDescent="0.2">
      <c r="A350" s="38"/>
      <c r="B350" s="38" t="s">
        <v>400</v>
      </c>
      <c r="C350" s="38" t="s">
        <v>535</v>
      </c>
      <c r="D350" s="39" t="s">
        <v>393</v>
      </c>
      <c r="E350" s="40">
        <f>SmtRes!DO53*SmtRes!AT53</f>
        <v>0.41</v>
      </c>
      <c r="F350" s="40">
        <f>ROUND((1.2),7)</f>
        <v>1.2</v>
      </c>
      <c r="G350" s="40">
        <f>SmtRes!DO53*SmtRes!CX53</f>
        <v>0.49199999999999999</v>
      </c>
      <c r="H350" s="42"/>
      <c r="I350" s="41"/>
      <c r="J350" s="42">
        <f>ROUND(SmtRes!AG53/SmtRes!DO53, 2)</f>
        <v>477.98</v>
      </c>
      <c r="K350" s="41"/>
      <c r="L350" s="42">
        <f>SmtRes!DH53</f>
        <v>235.17</v>
      </c>
      <c r="CE350">
        <v>1</v>
      </c>
    </row>
    <row r="351" spans="1:83" ht="15" x14ac:dyDescent="0.2">
      <c r="A351" s="37"/>
      <c r="B351" s="40">
        <v>4</v>
      </c>
      <c r="C351" s="37" t="s">
        <v>573</v>
      </c>
      <c r="D351" s="39"/>
      <c r="E351" s="44"/>
      <c r="F351" s="40"/>
      <c r="G351" s="44"/>
      <c r="H351" s="40"/>
      <c r="I351" s="40"/>
      <c r="J351" s="40"/>
      <c r="K351" s="40"/>
      <c r="L351" s="45">
        <f>SUM(L352:L356)-SUMIF(CE352:CE356, 1, L352:L356)</f>
        <v>0</v>
      </c>
    </row>
    <row r="352" spans="1:83" ht="14.25" x14ac:dyDescent="0.2">
      <c r="A352" s="38"/>
      <c r="B352" s="38" t="s">
        <v>441</v>
      </c>
      <c r="C352" s="38" t="s">
        <v>443</v>
      </c>
      <c r="D352" s="39" t="s">
        <v>415</v>
      </c>
      <c r="E352" s="40">
        <v>0.01</v>
      </c>
      <c r="F352" s="40">
        <f t="shared" ref="F352:F361" si="2">ROUND(0,7)</f>
        <v>0</v>
      </c>
      <c r="G352" s="40">
        <f>SmtRes!CX54</f>
        <v>0</v>
      </c>
      <c r="H352" s="42">
        <f>SmtRes!CZ54</f>
        <v>238.29</v>
      </c>
      <c r="I352" s="41">
        <f>SmtRes!AI54</f>
        <v>2.0699999999999998</v>
      </c>
      <c r="J352" s="42">
        <f>ROUND(H352*I352, 2)</f>
        <v>493.26</v>
      </c>
      <c r="K352" s="41"/>
      <c r="L352" s="42">
        <f>SmtRes!DF54</f>
        <v>0</v>
      </c>
    </row>
    <row r="353" spans="1:82" ht="14.25" x14ac:dyDescent="0.2">
      <c r="A353" s="38"/>
      <c r="B353" s="38" t="s">
        <v>444</v>
      </c>
      <c r="C353" s="38" t="s">
        <v>446</v>
      </c>
      <c r="D353" s="39" t="s">
        <v>415</v>
      </c>
      <c r="E353" s="40">
        <v>0.03</v>
      </c>
      <c r="F353" s="40">
        <f t="shared" si="2"/>
        <v>0</v>
      </c>
      <c r="G353" s="40">
        <f>SmtRes!CX55</f>
        <v>0</v>
      </c>
      <c r="H353" s="42">
        <f>SmtRes!CZ55</f>
        <v>80.02</v>
      </c>
      <c r="I353" s="41">
        <f>SmtRes!AI55</f>
        <v>2.0699999999999998</v>
      </c>
      <c r="J353" s="42">
        <f>ROUND(H353*I353, 2)</f>
        <v>165.64</v>
      </c>
      <c r="K353" s="41"/>
      <c r="L353" s="42">
        <f>SmtRes!DF55</f>
        <v>0</v>
      </c>
    </row>
    <row r="354" spans="1:82" ht="14.25" x14ac:dyDescent="0.2">
      <c r="A354" s="38"/>
      <c r="B354" s="38" t="s">
        <v>447</v>
      </c>
      <c r="C354" s="38" t="s">
        <v>449</v>
      </c>
      <c r="D354" s="39" t="s">
        <v>415</v>
      </c>
      <c r="E354" s="40">
        <v>0.02</v>
      </c>
      <c r="F354" s="40">
        <f t="shared" si="2"/>
        <v>0</v>
      </c>
      <c r="G354" s="40">
        <f>SmtRes!CX56</f>
        <v>0</v>
      </c>
      <c r="H354" s="42">
        <f>SmtRes!CZ56</f>
        <v>56.11</v>
      </c>
      <c r="I354" s="41">
        <f>SmtRes!AI56</f>
        <v>1.58</v>
      </c>
      <c r="J354" s="42">
        <f>ROUND(H354*I354, 2)</f>
        <v>88.65</v>
      </c>
      <c r="K354" s="41"/>
      <c r="L354" s="42">
        <f>SmtRes!DF56</f>
        <v>0</v>
      </c>
    </row>
    <row r="355" spans="1:82" ht="14.25" x14ac:dyDescent="0.2">
      <c r="A355" s="38"/>
      <c r="B355" s="38" t="s">
        <v>450</v>
      </c>
      <c r="C355" s="38" t="s">
        <v>452</v>
      </c>
      <c r="D355" s="39" t="s">
        <v>160</v>
      </c>
      <c r="E355" s="40">
        <v>1E-4</v>
      </c>
      <c r="F355" s="40">
        <f t="shared" si="2"/>
        <v>0</v>
      </c>
      <c r="G355" s="40">
        <f>SmtRes!CX57</f>
        <v>0</v>
      </c>
      <c r="H355" s="42">
        <f>SmtRes!CZ57</f>
        <v>80020.98</v>
      </c>
      <c r="I355" s="41">
        <f>SmtRes!AI57</f>
        <v>1.02</v>
      </c>
      <c r="J355" s="42">
        <f>ROUND(H355*I355, 2)</f>
        <v>81621.399999999994</v>
      </c>
      <c r="K355" s="41"/>
      <c r="L355" s="42">
        <f>SmtRes!DF57</f>
        <v>0</v>
      </c>
    </row>
    <row r="356" spans="1:82" ht="14.25" x14ac:dyDescent="0.2">
      <c r="A356" s="38"/>
      <c r="B356" s="38" t="s">
        <v>453</v>
      </c>
      <c r="C356" s="38" t="s">
        <v>455</v>
      </c>
      <c r="D356" s="39" t="s">
        <v>415</v>
      </c>
      <c r="E356" s="40">
        <v>0.12</v>
      </c>
      <c r="F356" s="40">
        <f t="shared" si="2"/>
        <v>0</v>
      </c>
      <c r="G356" s="40">
        <f>SmtRes!CX58</f>
        <v>0</v>
      </c>
      <c r="H356" s="42">
        <f>SmtRes!CZ58</f>
        <v>60.6</v>
      </c>
      <c r="I356" s="41">
        <f>SmtRes!AI58</f>
        <v>1.1200000000000001</v>
      </c>
      <c r="J356" s="42">
        <f>ROUND(H356*I356, 2)</f>
        <v>67.87</v>
      </c>
      <c r="K356" s="41"/>
      <c r="L356" s="42">
        <f>SmtRes!DF58</f>
        <v>0</v>
      </c>
    </row>
    <row r="357" spans="1:82" ht="14.25" x14ac:dyDescent="0.2">
      <c r="A357" s="38"/>
      <c r="B357" s="38" t="str">
        <f>EtalonRes!I69</f>
        <v>07.2.07.13</v>
      </c>
      <c r="C357" s="38" t="str">
        <f>EtalonRes!K69</f>
        <v>Хомуты стальные</v>
      </c>
      <c r="D357" s="39" t="str">
        <f>EtalonRes!O69</f>
        <v>кг</v>
      </c>
      <c r="E357" s="40">
        <f>EtalonRes!X69</f>
        <v>0</v>
      </c>
      <c r="F357" s="40">
        <f t="shared" si="2"/>
        <v>0</v>
      </c>
      <c r="G357" s="40">
        <f>ROUND(EtalonRes!AG69*Source!I185, 7)</f>
        <v>0</v>
      </c>
      <c r="H357" s="42"/>
      <c r="I357" s="41"/>
      <c r="J357" s="42"/>
      <c r="K357" s="41"/>
      <c r="L357" s="42"/>
    </row>
    <row r="358" spans="1:82" ht="14.25" x14ac:dyDescent="0.2">
      <c r="A358" s="38"/>
      <c r="B358" s="38" t="str">
        <f>EtalonRes!I70</f>
        <v>08.3.04.02</v>
      </c>
      <c r="C358" s="38" t="str">
        <f>EtalonRes!K70</f>
        <v>Сталь стержневая диаметром до 10 мм</v>
      </c>
      <c r="D358" s="39" t="str">
        <f>EtalonRes!O70</f>
        <v>т</v>
      </c>
      <c r="E358" s="40">
        <f>EtalonRes!X70</f>
        <v>0</v>
      </c>
      <c r="F358" s="40">
        <f t="shared" si="2"/>
        <v>0</v>
      </c>
      <c r="G358" s="40">
        <f>ROUND(EtalonRes!AG70*Source!I185, 7)</f>
        <v>0</v>
      </c>
      <c r="H358" s="42"/>
      <c r="I358" s="41"/>
      <c r="J358" s="42"/>
      <c r="K358" s="41"/>
      <c r="L358" s="42"/>
    </row>
    <row r="359" spans="1:82" ht="28.5" x14ac:dyDescent="0.2">
      <c r="A359" s="38"/>
      <c r="B359" s="38" t="str">
        <f>EtalonRes!I73</f>
        <v>21.2.01.02</v>
      </c>
      <c r="C359" s="38" t="str">
        <f>EtalonRes!K73</f>
        <v>Провода неизолированные для воздушных линий электропередач</v>
      </c>
      <c r="D359" s="39" t="str">
        <f>EtalonRes!O73</f>
        <v>т</v>
      </c>
      <c r="E359" s="40">
        <f>EtalonRes!X73</f>
        <v>0</v>
      </c>
      <c r="F359" s="40">
        <f t="shared" si="2"/>
        <v>0</v>
      </c>
      <c r="G359" s="40">
        <f>ROUND(EtalonRes!AG73*Source!I185, 7)</f>
        <v>0</v>
      </c>
      <c r="H359" s="42"/>
      <c r="I359" s="41"/>
      <c r="J359" s="42"/>
      <c r="K359" s="41"/>
      <c r="L359" s="42"/>
    </row>
    <row r="360" spans="1:82" ht="28.5" x14ac:dyDescent="0.2">
      <c r="A360" s="38"/>
      <c r="B360" s="38" t="str">
        <f>EtalonRes!I74</f>
        <v>22.2.01.04</v>
      </c>
      <c r="C360" s="38" t="str">
        <f>EtalonRes!K74</f>
        <v>Изоляторы линейные штыревые фарфоровые</v>
      </c>
      <c r="D360" s="39" t="str">
        <f>EtalonRes!O74</f>
        <v>ШТ</v>
      </c>
      <c r="E360" s="40">
        <f>EtalonRes!X74</f>
        <v>0</v>
      </c>
      <c r="F360" s="40">
        <f t="shared" si="2"/>
        <v>0</v>
      </c>
      <c r="G360" s="40">
        <f>ROUND(EtalonRes!AG74*Source!I185, 7)</f>
        <v>0</v>
      </c>
      <c r="H360" s="42"/>
      <c r="I360" s="41"/>
      <c r="J360" s="42"/>
      <c r="K360" s="41"/>
      <c r="L360" s="42"/>
    </row>
    <row r="361" spans="1:82" ht="14.25" x14ac:dyDescent="0.2">
      <c r="A361" s="38"/>
      <c r="B361" s="38" t="str">
        <f>EtalonRes!I75</f>
        <v>22.2.02.03</v>
      </c>
      <c r="C361" s="46" t="str">
        <f>EtalonRes!K75</f>
        <v>Детали крепления стальные</v>
      </c>
      <c r="D361" s="47" t="str">
        <f>EtalonRes!O75</f>
        <v>кг</v>
      </c>
      <c r="E361" s="48">
        <f>EtalonRes!X75</f>
        <v>0</v>
      </c>
      <c r="F361" s="48">
        <f t="shared" si="2"/>
        <v>0</v>
      </c>
      <c r="G361" s="48">
        <f>ROUND(EtalonRes!AG75*Source!I185, 7)</f>
        <v>0</v>
      </c>
      <c r="H361" s="49"/>
      <c r="I361" s="50"/>
      <c r="J361" s="49"/>
      <c r="K361" s="50"/>
      <c r="L361" s="49"/>
    </row>
    <row r="362" spans="1:82" ht="15" x14ac:dyDescent="0.2">
      <c r="A362" s="38"/>
      <c r="B362" s="38"/>
      <c r="C362" s="53" t="s">
        <v>537</v>
      </c>
      <c r="D362" s="39"/>
      <c r="E362" s="40"/>
      <c r="F362" s="40"/>
      <c r="G362" s="40"/>
      <c r="H362" s="42"/>
      <c r="I362" s="41"/>
      <c r="J362" s="42"/>
      <c r="K362" s="41"/>
      <c r="L362" s="42">
        <f>L343+L345+L346+L351</f>
        <v>6497.3799999999992</v>
      </c>
    </row>
    <row r="363" spans="1:82" ht="14.25" x14ac:dyDescent="0.2">
      <c r="A363" s="38"/>
      <c r="B363" s="38"/>
      <c r="C363" s="38" t="s">
        <v>538</v>
      </c>
      <c r="D363" s="39"/>
      <c r="E363" s="40"/>
      <c r="F363" s="40"/>
      <c r="G363" s="40"/>
      <c r="H363" s="42"/>
      <c r="I363" s="41"/>
      <c r="J363" s="42"/>
      <c r="K363" s="41"/>
      <c r="L363" s="42">
        <f>SUM(AR341:AR366)+SUM(AS341:AS366)+SUM(AT341:AT366)+SUM(AU341:AU366)+SUM(AV341:AV366)</f>
        <v>5151.6399999999994</v>
      </c>
    </row>
    <row r="364" spans="1:82" ht="14.25" x14ac:dyDescent="0.2">
      <c r="A364" s="38"/>
      <c r="B364" s="38" t="s">
        <v>28</v>
      </c>
      <c r="C364" s="38" t="s">
        <v>539</v>
      </c>
      <c r="D364" s="39" t="s">
        <v>193</v>
      </c>
      <c r="E364" s="40">
        <f>Source!BZ185</f>
        <v>103</v>
      </c>
      <c r="F364" s="40"/>
      <c r="G364" s="40">
        <f>Source!AT185</f>
        <v>103</v>
      </c>
      <c r="H364" s="42"/>
      <c r="I364" s="41"/>
      <c r="J364" s="42"/>
      <c r="K364" s="41"/>
      <c r="L364" s="42">
        <f>SUM(AZ341:AZ366)</f>
        <v>5306.19</v>
      </c>
    </row>
    <row r="365" spans="1:82" ht="14.25" x14ac:dyDescent="0.2">
      <c r="A365" s="46"/>
      <c r="B365" s="46" t="s">
        <v>29</v>
      </c>
      <c r="C365" s="46" t="s">
        <v>540</v>
      </c>
      <c r="D365" s="47" t="s">
        <v>193</v>
      </c>
      <c r="E365" s="48">
        <f>Source!CA185</f>
        <v>60</v>
      </c>
      <c r="F365" s="48"/>
      <c r="G365" s="48">
        <f>Source!AU185</f>
        <v>60</v>
      </c>
      <c r="H365" s="49"/>
      <c r="I365" s="50"/>
      <c r="J365" s="49"/>
      <c r="K365" s="50"/>
      <c r="L365" s="49">
        <f>SUM(BA341:BA366)</f>
        <v>3090.98</v>
      </c>
    </row>
    <row r="366" spans="1:82" ht="15" x14ac:dyDescent="0.2">
      <c r="C366" s="79" t="s">
        <v>541</v>
      </c>
      <c r="D366" s="79"/>
      <c r="E366" s="79"/>
      <c r="F366" s="79"/>
      <c r="G366" s="79"/>
      <c r="H366" s="79"/>
      <c r="I366" s="80">
        <f>K366/E341</f>
        <v>14894.55</v>
      </c>
      <c r="J366" s="80"/>
      <c r="K366" s="80">
        <f>L343+L345+L351+L364+L365+L346</f>
        <v>14894.55</v>
      </c>
      <c r="L366" s="80"/>
      <c r="AD366">
        <f>ROUND((Source!AT185/100)*((ROUND(SUMIF(SmtRes!AQ50:'SmtRes'!AQ58,"=1",SmtRes!AD50:'SmtRes'!AD58)*Source!I185, 2)+ROUND(SUMIF(SmtRes!AQ50:'SmtRes'!AQ58,"=1",SmtRes!AC50:'SmtRes'!AC58)*Source!I185, 2))), 2)</f>
        <v>1668</v>
      </c>
      <c r="AE366">
        <f>ROUND((Source!AU185/100)*((ROUND(SUMIF(SmtRes!AQ50:'SmtRes'!AQ58,"=1",SmtRes!AD50:'SmtRes'!AD58)*Source!I185, 2)+ROUND(SUMIF(SmtRes!AQ50:'SmtRes'!AQ58,"=1",SmtRes!AC50:'SmtRes'!AC58)*Source!I185, 2))), 2)</f>
        <v>971.65</v>
      </c>
      <c r="AN366" s="51">
        <f>L343+L345+L351+L364+L365+L346</f>
        <v>14894.55</v>
      </c>
      <c r="AO366" s="51">
        <f>L345</f>
        <v>1345.7399999999993</v>
      </c>
      <c r="AQ366" t="s">
        <v>542</v>
      </c>
      <c r="AR366" s="51">
        <f>L343</f>
        <v>4446.4799999999996</v>
      </c>
      <c r="AT366" s="51">
        <f>L346</f>
        <v>705.16</v>
      </c>
      <c r="AV366" t="s">
        <v>542</v>
      </c>
      <c r="AW366" s="51">
        <f>L351</f>
        <v>0</v>
      </c>
      <c r="AZ366">
        <f>Source!X185</f>
        <v>5306.19</v>
      </c>
      <c r="BA366">
        <f>Source!Y185</f>
        <v>3090.98</v>
      </c>
      <c r="CD366">
        <v>1</v>
      </c>
    </row>
    <row r="367" spans="1:82" ht="92.25" x14ac:dyDescent="0.2">
      <c r="A367" s="36" t="s">
        <v>175</v>
      </c>
      <c r="B367" s="38" t="s">
        <v>593</v>
      </c>
      <c r="C367" s="38" t="s">
        <v>594</v>
      </c>
      <c r="D367" s="39" t="str">
        <f>Source!H186</f>
        <v>КОМПЛ</v>
      </c>
      <c r="E367" s="40">
        <f>Source!K186</f>
        <v>2.66</v>
      </c>
      <c r="F367" s="40"/>
      <c r="G367" s="40">
        <f>Source!I186</f>
        <v>2.66</v>
      </c>
      <c r="H367" s="42"/>
      <c r="I367" s="41"/>
      <c r="J367" s="42"/>
      <c r="K367" s="41"/>
      <c r="L367" s="42"/>
    </row>
    <row r="368" spans="1:82" ht="165.75" x14ac:dyDescent="0.2">
      <c r="B368" s="43" t="str">
        <f>Source!EO186</f>
        <v>Поправка: 421/пр_2020_прил.10_т.5_п.4_гр.3</v>
      </c>
      <c r="C368" s="43" t="str">
        <f>Source!CN186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69" spans="1:83" ht="15" x14ac:dyDescent="0.2">
      <c r="A369" s="37"/>
      <c r="B369" s="40">
        <v>1</v>
      </c>
      <c r="C369" s="37" t="s">
        <v>533</v>
      </c>
      <c r="D369" s="39" t="s">
        <v>393</v>
      </c>
      <c r="E369" s="44"/>
      <c r="F369" s="40"/>
      <c r="G369" s="44">
        <f>Source!U186</f>
        <v>12.00192</v>
      </c>
      <c r="H369" s="40"/>
      <c r="I369" s="40"/>
      <c r="J369" s="40"/>
      <c r="K369" s="40"/>
      <c r="L369" s="45">
        <f>SUM(L370:L370)-SUMIF(CE370:CE370, 1, L370:L370)</f>
        <v>5287.09</v>
      </c>
    </row>
    <row r="370" spans="1:83" ht="28.5" x14ac:dyDescent="0.2">
      <c r="A370" s="38"/>
      <c r="B370" s="38" t="s">
        <v>456</v>
      </c>
      <c r="C370" s="38" t="s">
        <v>457</v>
      </c>
      <c r="D370" s="39" t="s">
        <v>393</v>
      </c>
      <c r="E370" s="40">
        <v>3.76</v>
      </c>
      <c r="F370" s="40">
        <f>ROUND((1.2),7)</f>
        <v>1.2</v>
      </c>
      <c r="G370" s="40">
        <f>SmtRes!CX59</f>
        <v>12.00192</v>
      </c>
      <c r="H370" s="42"/>
      <c r="I370" s="41"/>
      <c r="J370" s="42">
        <f>SmtRes!CZ59</f>
        <v>440.52</v>
      </c>
      <c r="K370" s="41"/>
      <c r="L370" s="42">
        <f>SmtRes!DI59</f>
        <v>5287.09</v>
      </c>
    </row>
    <row r="371" spans="1:83" ht="15" x14ac:dyDescent="0.2">
      <c r="A371" s="37"/>
      <c r="B371" s="40">
        <v>2</v>
      </c>
      <c r="C371" s="37" t="s">
        <v>534</v>
      </c>
      <c r="D371" s="39"/>
      <c r="E371" s="44"/>
      <c r="F371" s="40"/>
      <c r="G371" s="44"/>
      <c r="H371" s="40"/>
      <c r="I371" s="40"/>
      <c r="J371" s="40"/>
      <c r="K371" s="40"/>
      <c r="L371" s="45">
        <f>SUM(L372:L376)-SUMIF(CE372:CE376, 1, L372:L376)</f>
        <v>1567.8499999999995</v>
      </c>
    </row>
    <row r="372" spans="1:83" ht="15" x14ac:dyDescent="0.2">
      <c r="A372" s="37"/>
      <c r="B372" s="40"/>
      <c r="C372" s="37" t="s">
        <v>536</v>
      </c>
      <c r="D372" s="39" t="s">
        <v>393</v>
      </c>
      <c r="E372" s="44"/>
      <c r="F372" s="40"/>
      <c r="G372" s="44">
        <f>Source!V186</f>
        <v>3.4154400000000003</v>
      </c>
      <c r="H372" s="40"/>
      <c r="I372" s="40"/>
      <c r="J372" s="40"/>
      <c r="K372" s="40"/>
      <c r="L372" s="45">
        <f>SUMIF(CE373:CE376, 1, L373:L376)</f>
        <v>1632.52</v>
      </c>
      <c r="CE372">
        <v>1</v>
      </c>
    </row>
    <row r="373" spans="1:83" ht="28.5" x14ac:dyDescent="0.2">
      <c r="A373" s="38"/>
      <c r="B373" s="38" t="s">
        <v>397</v>
      </c>
      <c r="C373" s="38" t="s">
        <v>399</v>
      </c>
      <c r="D373" s="39" t="s">
        <v>198</v>
      </c>
      <c r="E373" s="40">
        <v>0.85</v>
      </c>
      <c r="F373" s="40">
        <f>ROUND((1.2),7)</f>
        <v>1.2</v>
      </c>
      <c r="G373" s="40">
        <f>SmtRes!CX61</f>
        <v>2.7132000000000001</v>
      </c>
      <c r="H373" s="42">
        <f>SmtRes!CZ61</f>
        <v>346.73</v>
      </c>
      <c r="I373" s="41">
        <f>SmtRes!AJ61</f>
        <v>1.26</v>
      </c>
      <c r="J373" s="42">
        <f>ROUND(H373*I373, 2)</f>
        <v>436.88</v>
      </c>
      <c r="K373" s="41"/>
      <c r="L373" s="42">
        <f>SmtRes!DG61</f>
        <v>1185.3399999999999</v>
      </c>
    </row>
    <row r="374" spans="1:83" ht="28.5" x14ac:dyDescent="0.2">
      <c r="A374" s="38"/>
      <c r="B374" s="38" t="s">
        <v>400</v>
      </c>
      <c r="C374" s="38" t="s">
        <v>535</v>
      </c>
      <c r="D374" s="39" t="s">
        <v>393</v>
      </c>
      <c r="E374" s="40">
        <f>SmtRes!DO61*SmtRes!AT61</f>
        <v>0.85</v>
      </c>
      <c r="F374" s="40">
        <f>ROUND((1.2),7)</f>
        <v>1.2</v>
      </c>
      <c r="G374" s="40">
        <f>SmtRes!DO61*SmtRes!CX61</f>
        <v>2.7132000000000001</v>
      </c>
      <c r="H374" s="42"/>
      <c r="I374" s="41"/>
      <c r="J374" s="42">
        <f>ROUND(SmtRes!AG61/SmtRes!DO61, 2)</f>
        <v>477.98</v>
      </c>
      <c r="K374" s="41"/>
      <c r="L374" s="42">
        <f>SmtRes!DH61</f>
        <v>1296.8599999999999</v>
      </c>
      <c r="CE374">
        <v>1</v>
      </c>
    </row>
    <row r="375" spans="1:83" ht="28.5" x14ac:dyDescent="0.2">
      <c r="A375" s="38"/>
      <c r="B375" s="38" t="s">
        <v>401</v>
      </c>
      <c r="C375" s="38" t="s">
        <v>403</v>
      </c>
      <c r="D375" s="39" t="s">
        <v>198</v>
      </c>
      <c r="E375" s="40">
        <v>0.22</v>
      </c>
      <c r="F375" s="40">
        <f>ROUND((1.2),7)</f>
        <v>1.2</v>
      </c>
      <c r="G375" s="40">
        <f>SmtRes!CX62</f>
        <v>0.70223999999999998</v>
      </c>
      <c r="H375" s="42"/>
      <c r="I375" s="41"/>
      <c r="J375" s="42">
        <f>SmtRes!CZ62</f>
        <v>544.70000000000005</v>
      </c>
      <c r="K375" s="41"/>
      <c r="L375" s="42">
        <f>SmtRes!DG62</f>
        <v>382.51</v>
      </c>
    </row>
    <row r="376" spans="1:83" ht="28.5" x14ac:dyDescent="0.2">
      <c r="A376" s="38"/>
      <c r="B376" s="38" t="s">
        <v>400</v>
      </c>
      <c r="C376" s="38" t="s">
        <v>535</v>
      </c>
      <c r="D376" s="39" t="s">
        <v>393</v>
      </c>
      <c r="E376" s="40">
        <f>SmtRes!DO62*SmtRes!AT62</f>
        <v>0.22</v>
      </c>
      <c r="F376" s="40">
        <f>ROUND((1.2),7)</f>
        <v>1.2</v>
      </c>
      <c r="G376" s="40">
        <f>SmtRes!DO62*SmtRes!CX62</f>
        <v>0.70223999999999998</v>
      </c>
      <c r="H376" s="42"/>
      <c r="I376" s="41"/>
      <c r="J376" s="42">
        <f>ROUND(SmtRes!AG62/SmtRes!DO62, 2)</f>
        <v>477.98</v>
      </c>
      <c r="K376" s="41"/>
      <c r="L376" s="42">
        <f>SmtRes!DH62</f>
        <v>335.66</v>
      </c>
      <c r="CE376">
        <v>1</v>
      </c>
    </row>
    <row r="377" spans="1:83" ht="15" x14ac:dyDescent="0.2">
      <c r="A377" s="37"/>
      <c r="B377" s="40">
        <v>4</v>
      </c>
      <c r="C377" s="37" t="s">
        <v>573</v>
      </c>
      <c r="D377" s="39"/>
      <c r="E377" s="44"/>
      <c r="F377" s="40"/>
      <c r="G377" s="44"/>
      <c r="H377" s="40"/>
      <c r="I377" s="40"/>
      <c r="J377" s="40"/>
      <c r="K377" s="40"/>
      <c r="L377" s="45">
        <f>SUM(L378:L382)-SUMIF(CE378:CE382, 1, L378:L382)</f>
        <v>0</v>
      </c>
    </row>
    <row r="378" spans="1:83" ht="14.25" x14ac:dyDescent="0.2">
      <c r="A378" s="38"/>
      <c r="B378" s="38" t="s">
        <v>441</v>
      </c>
      <c r="C378" s="38" t="s">
        <v>443</v>
      </c>
      <c r="D378" s="39" t="s">
        <v>415</v>
      </c>
      <c r="E378" s="40">
        <v>0.1</v>
      </c>
      <c r="F378" s="40">
        <f t="shared" ref="F378:F386" si="3">ROUND(0,7)</f>
        <v>0</v>
      </c>
      <c r="G378" s="40">
        <f>SmtRes!CX63</f>
        <v>0</v>
      </c>
      <c r="H378" s="42">
        <f>SmtRes!CZ63</f>
        <v>238.29</v>
      </c>
      <c r="I378" s="41">
        <f>SmtRes!AI63</f>
        <v>2.0699999999999998</v>
      </c>
      <c r="J378" s="42">
        <f>ROUND(H378*I378, 2)</f>
        <v>493.26</v>
      </c>
      <c r="K378" s="41"/>
      <c r="L378" s="42">
        <f>SmtRes!DF63</f>
        <v>0</v>
      </c>
    </row>
    <row r="379" spans="1:83" ht="14.25" x14ac:dyDescent="0.2">
      <c r="A379" s="38"/>
      <c r="B379" s="38" t="s">
        <v>444</v>
      </c>
      <c r="C379" s="38" t="s">
        <v>446</v>
      </c>
      <c r="D379" s="39" t="s">
        <v>415</v>
      </c>
      <c r="E379" s="40">
        <v>0.03</v>
      </c>
      <c r="F379" s="40">
        <f t="shared" si="3"/>
        <v>0</v>
      </c>
      <c r="G379" s="40">
        <f>SmtRes!CX64</f>
        <v>0</v>
      </c>
      <c r="H379" s="42">
        <f>SmtRes!CZ64</f>
        <v>80.02</v>
      </c>
      <c r="I379" s="41">
        <f>SmtRes!AI64</f>
        <v>2.0699999999999998</v>
      </c>
      <c r="J379" s="42">
        <f>ROUND(H379*I379, 2)</f>
        <v>165.64</v>
      </c>
      <c r="K379" s="41"/>
      <c r="L379" s="42">
        <f>SmtRes!DF64</f>
        <v>0</v>
      </c>
    </row>
    <row r="380" spans="1:83" ht="14.25" x14ac:dyDescent="0.2">
      <c r="A380" s="38"/>
      <c r="B380" s="38" t="s">
        <v>447</v>
      </c>
      <c r="C380" s="38" t="s">
        <v>449</v>
      </c>
      <c r="D380" s="39" t="s">
        <v>415</v>
      </c>
      <c r="E380" s="40">
        <v>0.02</v>
      </c>
      <c r="F380" s="40">
        <f t="shared" si="3"/>
        <v>0</v>
      </c>
      <c r="G380" s="40">
        <f>SmtRes!CX65</f>
        <v>0</v>
      </c>
      <c r="H380" s="42">
        <f>SmtRes!CZ65</f>
        <v>56.11</v>
      </c>
      <c r="I380" s="41">
        <f>SmtRes!AI65</f>
        <v>1.58</v>
      </c>
      <c r="J380" s="42">
        <f>ROUND(H380*I380, 2)</f>
        <v>88.65</v>
      </c>
      <c r="K380" s="41"/>
      <c r="L380" s="42">
        <f>SmtRes!DF65</f>
        <v>0</v>
      </c>
    </row>
    <row r="381" spans="1:83" ht="14.25" x14ac:dyDescent="0.2">
      <c r="A381" s="38"/>
      <c r="B381" s="38" t="s">
        <v>450</v>
      </c>
      <c r="C381" s="38" t="s">
        <v>452</v>
      </c>
      <c r="D381" s="39" t="s">
        <v>160</v>
      </c>
      <c r="E381" s="40">
        <v>1E-4</v>
      </c>
      <c r="F381" s="40">
        <f t="shared" si="3"/>
        <v>0</v>
      </c>
      <c r="G381" s="40">
        <f>SmtRes!CX66</f>
        <v>0</v>
      </c>
      <c r="H381" s="42">
        <f>SmtRes!CZ66</f>
        <v>80020.98</v>
      </c>
      <c r="I381" s="41">
        <f>SmtRes!AI66</f>
        <v>1.02</v>
      </c>
      <c r="J381" s="42">
        <f>ROUND(H381*I381, 2)</f>
        <v>81621.399999999994</v>
      </c>
      <c r="K381" s="41"/>
      <c r="L381" s="42">
        <f>SmtRes!DF66</f>
        <v>0</v>
      </c>
    </row>
    <row r="382" spans="1:83" ht="14.25" x14ac:dyDescent="0.2">
      <c r="A382" s="38"/>
      <c r="B382" s="38" t="s">
        <v>453</v>
      </c>
      <c r="C382" s="38" t="s">
        <v>455</v>
      </c>
      <c r="D382" s="39" t="s">
        <v>415</v>
      </c>
      <c r="E382" s="40">
        <v>0.03</v>
      </c>
      <c r="F382" s="40">
        <f t="shared" si="3"/>
        <v>0</v>
      </c>
      <c r="G382" s="40">
        <f>SmtRes!CX67</f>
        <v>0</v>
      </c>
      <c r="H382" s="42">
        <f>SmtRes!CZ67</f>
        <v>60.6</v>
      </c>
      <c r="I382" s="41">
        <f>SmtRes!AI67</f>
        <v>1.1200000000000001</v>
      </c>
      <c r="J382" s="42">
        <f>ROUND(H382*I382, 2)</f>
        <v>67.87</v>
      </c>
      <c r="K382" s="41"/>
      <c r="L382" s="42">
        <f>SmtRes!DF67</f>
        <v>0</v>
      </c>
    </row>
    <row r="383" spans="1:83" ht="14.25" x14ac:dyDescent="0.2">
      <c r="A383" s="38"/>
      <c r="B383" s="38" t="str">
        <f>EtalonRes!I84</f>
        <v>07.2.07.13</v>
      </c>
      <c r="C383" s="38" t="str">
        <f>EtalonRes!K84</f>
        <v>Хомуты стальные</v>
      </c>
      <c r="D383" s="39" t="str">
        <f>EtalonRes!O84</f>
        <v>кг</v>
      </c>
      <c r="E383" s="40">
        <f>EtalonRes!X84</f>
        <v>0</v>
      </c>
      <c r="F383" s="40">
        <f t="shared" si="3"/>
        <v>0</v>
      </c>
      <c r="G383" s="40">
        <f>ROUND(EtalonRes!AG84*Source!I186, 7)</f>
        <v>0</v>
      </c>
      <c r="H383" s="42"/>
      <c r="I383" s="41"/>
      <c r="J383" s="42"/>
      <c r="K383" s="41"/>
      <c r="L383" s="42"/>
    </row>
    <row r="384" spans="1:83" ht="14.25" x14ac:dyDescent="0.2">
      <c r="A384" s="38"/>
      <c r="B384" s="38" t="str">
        <f>EtalonRes!I85</f>
        <v>08.3.04.02</v>
      </c>
      <c r="C384" s="38" t="str">
        <f>EtalonRes!K85</f>
        <v>Сталь стержневая диаметром до 10 мм</v>
      </c>
      <c r="D384" s="39" t="str">
        <f>EtalonRes!O85</f>
        <v>т</v>
      </c>
      <c r="E384" s="40">
        <f>EtalonRes!X85</f>
        <v>0</v>
      </c>
      <c r="F384" s="40">
        <f t="shared" si="3"/>
        <v>0</v>
      </c>
      <c r="G384" s="40">
        <f>ROUND(EtalonRes!AG85*Source!I186, 7)</f>
        <v>0</v>
      </c>
      <c r="H384" s="42"/>
      <c r="I384" s="41"/>
      <c r="J384" s="42"/>
      <c r="K384" s="41"/>
      <c r="L384" s="42"/>
    </row>
    <row r="385" spans="1:82" ht="28.5" x14ac:dyDescent="0.2">
      <c r="A385" s="38"/>
      <c r="B385" s="38" t="str">
        <f>EtalonRes!I88</f>
        <v>22.2.01.04</v>
      </c>
      <c r="C385" s="38" t="str">
        <f>EtalonRes!K88</f>
        <v>Изоляторы линейные штыревые фарфоровые</v>
      </c>
      <c r="D385" s="39" t="str">
        <f>EtalonRes!O88</f>
        <v>ШТ</v>
      </c>
      <c r="E385" s="40">
        <f>EtalonRes!X88</f>
        <v>0</v>
      </c>
      <c r="F385" s="40">
        <f t="shared" si="3"/>
        <v>0</v>
      </c>
      <c r="G385" s="40">
        <f>ROUND(EtalonRes!AG88*Source!I186, 7)</f>
        <v>0</v>
      </c>
      <c r="H385" s="42"/>
      <c r="I385" s="41"/>
      <c r="J385" s="42"/>
      <c r="K385" s="41"/>
      <c r="L385" s="42"/>
    </row>
    <row r="386" spans="1:82" ht="14.25" x14ac:dyDescent="0.2">
      <c r="A386" s="38"/>
      <c r="B386" s="38" t="str">
        <f>EtalonRes!I89</f>
        <v>22.2.02.03</v>
      </c>
      <c r="C386" s="46" t="str">
        <f>EtalonRes!K89</f>
        <v>Детали крепления стальные</v>
      </c>
      <c r="D386" s="47" t="str">
        <f>EtalonRes!O89</f>
        <v>кг</v>
      </c>
      <c r="E386" s="48">
        <f>EtalonRes!X89</f>
        <v>0</v>
      </c>
      <c r="F386" s="48">
        <f t="shared" si="3"/>
        <v>0</v>
      </c>
      <c r="G386" s="48">
        <f>ROUND(EtalonRes!AG89*Source!I186, 7)</f>
        <v>0</v>
      </c>
      <c r="H386" s="49"/>
      <c r="I386" s="50"/>
      <c r="J386" s="49"/>
      <c r="K386" s="50"/>
      <c r="L386" s="49"/>
    </row>
    <row r="387" spans="1:82" ht="15" x14ac:dyDescent="0.2">
      <c r="A387" s="38"/>
      <c r="B387" s="38"/>
      <c r="C387" s="53" t="s">
        <v>537</v>
      </c>
      <c r="D387" s="39"/>
      <c r="E387" s="40"/>
      <c r="F387" s="40"/>
      <c r="G387" s="40"/>
      <c r="H387" s="42"/>
      <c r="I387" s="41"/>
      <c r="J387" s="42"/>
      <c r="K387" s="41"/>
      <c r="L387" s="42">
        <f>L369+L371+L372+L377</f>
        <v>8487.4599999999991</v>
      </c>
    </row>
    <row r="388" spans="1:82" ht="14.25" x14ac:dyDescent="0.2">
      <c r="A388" s="38"/>
      <c r="B388" s="38"/>
      <c r="C388" s="38" t="s">
        <v>538</v>
      </c>
      <c r="D388" s="39"/>
      <c r="E388" s="40"/>
      <c r="F388" s="40"/>
      <c r="G388" s="40"/>
      <c r="H388" s="42"/>
      <c r="I388" s="41"/>
      <c r="J388" s="42"/>
      <c r="K388" s="41"/>
      <c r="L388" s="42">
        <f>SUM(AR367:AR391)+SUM(AS367:AS391)+SUM(AT367:AT391)+SUM(AU367:AU391)+SUM(AV367:AV391)</f>
        <v>6919.6100000000006</v>
      </c>
    </row>
    <row r="389" spans="1:82" ht="14.25" x14ac:dyDescent="0.2">
      <c r="A389" s="38"/>
      <c r="B389" s="38" t="s">
        <v>28</v>
      </c>
      <c r="C389" s="38" t="s">
        <v>539</v>
      </c>
      <c r="D389" s="39" t="s">
        <v>193</v>
      </c>
      <c r="E389" s="40">
        <f>Source!BZ186</f>
        <v>103</v>
      </c>
      <c r="F389" s="40"/>
      <c r="G389" s="40">
        <f>Source!AT186</f>
        <v>103</v>
      </c>
      <c r="H389" s="42"/>
      <c r="I389" s="41"/>
      <c r="J389" s="42"/>
      <c r="K389" s="41"/>
      <c r="L389" s="42">
        <f>SUM(AZ367:AZ391)</f>
        <v>7127.2</v>
      </c>
    </row>
    <row r="390" spans="1:82" ht="14.25" x14ac:dyDescent="0.2">
      <c r="A390" s="46"/>
      <c r="B390" s="46" t="s">
        <v>29</v>
      </c>
      <c r="C390" s="46" t="s">
        <v>540</v>
      </c>
      <c r="D390" s="47" t="s">
        <v>193</v>
      </c>
      <c r="E390" s="48">
        <f>Source!CA186</f>
        <v>60</v>
      </c>
      <c r="F390" s="48"/>
      <c r="G390" s="48">
        <f>Source!AU186</f>
        <v>60</v>
      </c>
      <c r="H390" s="49"/>
      <c r="I390" s="50"/>
      <c r="J390" s="49"/>
      <c r="K390" s="50"/>
      <c r="L390" s="49">
        <f>SUM(BA367:BA391)</f>
        <v>4151.7700000000004</v>
      </c>
    </row>
    <row r="391" spans="1:82" ht="15" x14ac:dyDescent="0.2">
      <c r="C391" s="79" t="s">
        <v>541</v>
      </c>
      <c r="D391" s="79"/>
      <c r="E391" s="79"/>
      <c r="F391" s="79"/>
      <c r="G391" s="79"/>
      <c r="H391" s="79"/>
      <c r="I391" s="80">
        <f>K391/E367</f>
        <v>7430.9887218045114</v>
      </c>
      <c r="J391" s="80"/>
      <c r="K391" s="80">
        <f>L369+L371+L377+L389+L390+L372</f>
        <v>19766.43</v>
      </c>
      <c r="L391" s="80"/>
      <c r="AD391">
        <f>ROUND((Source!AT186/100)*((ROUND(SUMIF(SmtRes!AQ59:'SmtRes'!AQ67,"=1",SmtRes!AD59:'SmtRes'!AD67)*Source!I186, 2)+ROUND(SUMIF(SmtRes!AQ59:'SmtRes'!AQ67,"=1",SmtRes!AC59:'SmtRes'!AC67)*Source!I186, 2))), 2)</f>
        <v>3826.07</v>
      </c>
      <c r="AE391">
        <f>ROUND((Source!AU186/100)*((ROUND(SUMIF(SmtRes!AQ59:'SmtRes'!AQ67,"=1",SmtRes!AD59:'SmtRes'!AD67)*Source!I186, 2)+ROUND(SUMIF(SmtRes!AQ59:'SmtRes'!AQ67,"=1",SmtRes!AC59:'SmtRes'!AC67)*Source!I186, 2))), 2)</f>
        <v>2228.7800000000002</v>
      </c>
      <c r="AN391" s="51">
        <f>L369+L371+L377+L389+L390+L372</f>
        <v>19766.43</v>
      </c>
      <c r="AO391" s="51">
        <f>L371</f>
        <v>1567.8499999999995</v>
      </c>
      <c r="AQ391" t="s">
        <v>542</v>
      </c>
      <c r="AR391" s="51">
        <f>L369</f>
        <v>5287.09</v>
      </c>
      <c r="AT391" s="51">
        <f>L372</f>
        <v>1632.52</v>
      </c>
      <c r="AV391" t="s">
        <v>542</v>
      </c>
      <c r="AW391" s="51">
        <f>L377</f>
        <v>0</v>
      </c>
      <c r="AZ391">
        <f>Source!X186</f>
        <v>7127.2</v>
      </c>
      <c r="BA391">
        <f>Source!Y186</f>
        <v>4151.7700000000004</v>
      </c>
      <c r="CD391">
        <v>1</v>
      </c>
    </row>
    <row r="393" spans="1:82" ht="15" x14ac:dyDescent="0.2">
      <c r="A393" s="57"/>
      <c r="B393" s="58"/>
      <c r="C393" s="76" t="s">
        <v>543</v>
      </c>
      <c r="D393" s="76"/>
      <c r="E393" s="76"/>
      <c r="F393" s="76"/>
      <c r="G393" s="76"/>
      <c r="H393" s="76"/>
      <c r="I393" s="45"/>
      <c r="J393" s="57"/>
      <c r="K393" s="59"/>
      <c r="L393" s="45">
        <f>L395+L396+L402+L406</f>
        <v>19568.88</v>
      </c>
    </row>
    <row r="394" spans="1:82" ht="14.25" x14ac:dyDescent="0.2">
      <c r="A394" s="54"/>
      <c r="B394" s="56"/>
      <c r="C394" s="75" t="s">
        <v>544</v>
      </c>
      <c r="D394" s="73"/>
      <c r="E394" s="73"/>
      <c r="F394" s="73"/>
      <c r="G394" s="73"/>
      <c r="H394" s="73"/>
      <c r="I394" s="42"/>
      <c r="J394" s="54"/>
      <c r="K394" s="40"/>
      <c r="L394" s="42"/>
    </row>
    <row r="395" spans="1:82" ht="14.25" x14ac:dyDescent="0.2">
      <c r="A395" s="54"/>
      <c r="B395" s="56"/>
      <c r="C395" s="73" t="s">
        <v>545</v>
      </c>
      <c r="D395" s="73"/>
      <c r="E395" s="73"/>
      <c r="F395" s="73"/>
      <c r="G395" s="73"/>
      <c r="H395" s="73"/>
      <c r="I395" s="42"/>
      <c r="J395" s="54"/>
      <c r="K395" s="40"/>
      <c r="L395" s="42">
        <f>SUM(AR310:AR391)</f>
        <v>12846.11</v>
      </c>
    </row>
    <row r="396" spans="1:82" ht="14.25" hidden="1" x14ac:dyDescent="0.2">
      <c r="A396" s="54"/>
      <c r="B396" s="56"/>
      <c r="C396" s="73" t="s">
        <v>546</v>
      </c>
      <c r="D396" s="73"/>
      <c r="E396" s="73"/>
      <c r="F396" s="73"/>
      <c r="G396" s="73"/>
      <c r="H396" s="73"/>
      <c r="I396" s="42"/>
      <c r="J396" s="54"/>
      <c r="K396" s="40"/>
      <c r="L396" s="42">
        <f>L398+L401+L400</f>
        <v>6686.8899999999985</v>
      </c>
    </row>
    <row r="397" spans="1:82" ht="14.25" hidden="1" x14ac:dyDescent="0.2">
      <c r="A397" s="54"/>
      <c r="B397" s="56"/>
      <c r="C397" s="75" t="s">
        <v>547</v>
      </c>
      <c r="D397" s="73"/>
      <c r="E397" s="73"/>
      <c r="F397" s="73"/>
      <c r="G397" s="73"/>
      <c r="H397" s="73"/>
      <c r="I397" s="42"/>
      <c r="J397" s="54"/>
      <c r="K397" s="40"/>
      <c r="L397" s="42"/>
    </row>
    <row r="398" spans="1:82" ht="14.25" x14ac:dyDescent="0.2">
      <c r="A398" s="54"/>
      <c r="B398" s="56"/>
      <c r="C398" s="73" t="s">
        <v>546</v>
      </c>
      <c r="D398" s="73"/>
      <c r="E398" s="73"/>
      <c r="F398" s="73"/>
      <c r="G398" s="73"/>
      <c r="H398" s="73"/>
      <c r="I398" s="42"/>
      <c r="J398" s="54"/>
      <c r="K398" s="40"/>
      <c r="L398" s="42">
        <f>SUM(AO310:AO391)</f>
        <v>3855.5999999999985</v>
      </c>
    </row>
    <row r="399" spans="1:82" ht="14.25" hidden="1" x14ac:dyDescent="0.2">
      <c r="A399" s="54"/>
      <c r="B399" s="56"/>
      <c r="C399" s="75" t="s">
        <v>548</v>
      </c>
      <c r="D399" s="73"/>
      <c r="E399" s="73"/>
      <c r="F399" s="73"/>
      <c r="G399" s="73"/>
      <c r="H399" s="73"/>
      <c r="I399" s="42"/>
      <c r="J399" s="54"/>
      <c r="K399" s="40"/>
      <c r="L399" s="42"/>
    </row>
    <row r="400" spans="1:82" ht="14.25" x14ac:dyDescent="0.2">
      <c r="A400" s="54"/>
      <c r="B400" s="56"/>
      <c r="C400" s="73" t="s">
        <v>568</v>
      </c>
      <c r="D400" s="73"/>
      <c r="E400" s="73"/>
      <c r="F400" s="73"/>
      <c r="G400" s="73"/>
      <c r="H400" s="73"/>
      <c r="I400" s="42"/>
      <c r="J400" s="54"/>
      <c r="K400" s="40"/>
      <c r="L400" s="42">
        <f>SUM(AT310:AT391)</f>
        <v>2831.29</v>
      </c>
    </row>
    <row r="401" spans="1:12" ht="14.25" hidden="1" x14ac:dyDescent="0.2">
      <c r="A401" s="54"/>
      <c r="B401" s="56"/>
      <c r="C401" s="73" t="s">
        <v>549</v>
      </c>
      <c r="D401" s="73"/>
      <c r="E401" s="73"/>
      <c r="F401" s="73"/>
      <c r="G401" s="73"/>
      <c r="H401" s="73"/>
      <c r="I401" s="42"/>
      <c r="J401" s="54"/>
      <c r="K401" s="40"/>
      <c r="L401" s="42">
        <f>SUM(AV310:AV391)</f>
        <v>0</v>
      </c>
    </row>
    <row r="402" spans="1:12" ht="14.25" hidden="1" x14ac:dyDescent="0.2">
      <c r="A402" s="54"/>
      <c r="B402" s="56"/>
      <c r="C402" s="73" t="s">
        <v>550</v>
      </c>
      <c r="D402" s="73"/>
      <c r="E402" s="73"/>
      <c r="F402" s="73"/>
      <c r="G402" s="73"/>
      <c r="H402" s="73"/>
      <c r="I402" s="42"/>
      <c r="J402" s="54"/>
      <c r="K402" s="40"/>
      <c r="L402" s="42">
        <f>L404+L405</f>
        <v>0</v>
      </c>
    </row>
    <row r="403" spans="1:12" ht="14.25" hidden="1" x14ac:dyDescent="0.2">
      <c r="A403" s="54"/>
      <c r="B403" s="56"/>
      <c r="C403" s="75" t="s">
        <v>547</v>
      </c>
      <c r="D403" s="73"/>
      <c r="E403" s="73"/>
      <c r="F403" s="73"/>
      <c r="G403" s="73"/>
      <c r="H403" s="73"/>
      <c r="I403" s="42"/>
      <c r="J403" s="54"/>
      <c r="K403" s="40"/>
      <c r="L403" s="42"/>
    </row>
    <row r="404" spans="1:12" ht="14.25" hidden="1" x14ac:dyDescent="0.2">
      <c r="A404" s="54"/>
      <c r="B404" s="56"/>
      <c r="C404" s="73" t="s">
        <v>551</v>
      </c>
      <c r="D404" s="73"/>
      <c r="E404" s="73"/>
      <c r="F404" s="73"/>
      <c r="G404" s="73"/>
      <c r="H404" s="73"/>
      <c r="I404" s="42"/>
      <c r="J404" s="54"/>
      <c r="K404" s="40"/>
      <c r="L404" s="42">
        <f>SUM(AW310:AW391)-SUM(BK310:BK391)</f>
        <v>0</v>
      </c>
    </row>
    <row r="405" spans="1:12" ht="14.25" hidden="1" x14ac:dyDescent="0.2">
      <c r="A405" s="54"/>
      <c r="B405" s="56"/>
      <c r="C405" s="73" t="s">
        <v>552</v>
      </c>
      <c r="D405" s="73"/>
      <c r="E405" s="73"/>
      <c r="F405" s="73"/>
      <c r="G405" s="73"/>
      <c r="H405" s="73"/>
      <c r="I405" s="42"/>
      <c r="J405" s="54"/>
      <c r="K405" s="40"/>
      <c r="L405" s="42">
        <f>SUM(BC310:BC391)</f>
        <v>0</v>
      </c>
    </row>
    <row r="406" spans="1:12" ht="14.25" x14ac:dyDescent="0.2">
      <c r="A406" s="54"/>
      <c r="B406" s="56"/>
      <c r="C406" s="73" t="s">
        <v>553</v>
      </c>
      <c r="D406" s="73"/>
      <c r="E406" s="73"/>
      <c r="F406" s="73"/>
      <c r="G406" s="73"/>
      <c r="H406" s="73"/>
      <c r="I406" s="42"/>
      <c r="J406" s="54"/>
      <c r="K406" s="40"/>
      <c r="L406" s="42">
        <f>SUM(BB310:BB391)</f>
        <v>35.879999999999995</v>
      </c>
    </row>
    <row r="407" spans="1:12" ht="14.25" x14ac:dyDescent="0.2">
      <c r="A407" s="54"/>
      <c r="B407" s="56"/>
      <c r="C407" s="73" t="s">
        <v>554</v>
      </c>
      <c r="D407" s="73"/>
      <c r="E407" s="73"/>
      <c r="F407" s="73"/>
      <c r="G407" s="73"/>
      <c r="H407" s="73"/>
      <c r="I407" s="42"/>
      <c r="J407" s="54"/>
      <c r="K407" s="40"/>
      <c r="L407" s="42">
        <f>SUM(AR310:AR391)+SUM(AT310:AT391)+SUM(AV310:AV391)</f>
        <v>15677.400000000001</v>
      </c>
    </row>
    <row r="408" spans="1:12" ht="14.25" x14ac:dyDescent="0.2">
      <c r="A408" s="54"/>
      <c r="B408" s="56"/>
      <c r="C408" s="73" t="s">
        <v>555</v>
      </c>
      <c r="D408" s="73"/>
      <c r="E408" s="73"/>
      <c r="F408" s="73"/>
      <c r="G408" s="73"/>
      <c r="H408" s="73"/>
      <c r="I408" s="42"/>
      <c r="J408" s="54"/>
      <c r="K408" s="40"/>
      <c r="L408" s="42">
        <f>SUM(AZ310:AZ391)</f>
        <v>16147.720000000001</v>
      </c>
    </row>
    <row r="409" spans="1:12" ht="14.25" x14ac:dyDescent="0.2">
      <c r="A409" s="54"/>
      <c r="B409" s="56"/>
      <c r="C409" s="73" t="s">
        <v>556</v>
      </c>
      <c r="D409" s="73"/>
      <c r="E409" s="73"/>
      <c r="F409" s="73"/>
      <c r="G409" s="73"/>
      <c r="H409" s="73"/>
      <c r="I409" s="42"/>
      <c r="J409" s="54"/>
      <c r="K409" s="40"/>
      <c r="L409" s="42">
        <f>SUM(BA310:BA391)</f>
        <v>9406.44</v>
      </c>
    </row>
    <row r="410" spans="1:12" ht="14.25" hidden="1" x14ac:dyDescent="0.2">
      <c r="A410" s="54"/>
      <c r="B410" s="56"/>
      <c r="C410" s="73" t="s">
        <v>557</v>
      </c>
      <c r="D410" s="73"/>
      <c r="E410" s="73"/>
      <c r="F410" s="73"/>
      <c r="G410" s="73"/>
      <c r="H410" s="73"/>
      <c r="I410" s="42"/>
      <c r="J410" s="54"/>
      <c r="K410" s="40"/>
      <c r="L410" s="42">
        <f>L412+L413</f>
        <v>0</v>
      </c>
    </row>
    <row r="411" spans="1:12" ht="14.25" hidden="1" x14ac:dyDescent="0.2">
      <c r="A411" s="54"/>
      <c r="B411" s="56"/>
      <c r="C411" s="75" t="s">
        <v>544</v>
      </c>
      <c r="D411" s="73"/>
      <c r="E411" s="73"/>
      <c r="F411" s="73"/>
      <c r="G411" s="73"/>
      <c r="H411" s="73"/>
      <c r="I411" s="42"/>
      <c r="J411" s="54"/>
      <c r="K411" s="40"/>
      <c r="L411" s="42"/>
    </row>
    <row r="412" spans="1:12" ht="14.25" hidden="1" x14ac:dyDescent="0.2">
      <c r="A412" s="54"/>
      <c r="B412" s="56"/>
      <c r="C412" s="73" t="s">
        <v>558</v>
      </c>
      <c r="D412" s="73"/>
      <c r="E412" s="73"/>
      <c r="F412" s="73"/>
      <c r="G412" s="73"/>
      <c r="H412" s="73"/>
      <c r="I412" s="42"/>
      <c r="J412" s="54"/>
      <c r="K412" s="40"/>
      <c r="L412" s="42">
        <f>SUM(BK310:BK391)</f>
        <v>0</v>
      </c>
    </row>
    <row r="413" spans="1:12" ht="14.25" hidden="1" x14ac:dyDescent="0.2">
      <c r="A413" s="54"/>
      <c r="B413" s="56"/>
      <c r="C413" s="73" t="s">
        <v>559</v>
      </c>
      <c r="D413" s="73"/>
      <c r="E413" s="73"/>
      <c r="F413" s="73"/>
      <c r="G413" s="73"/>
      <c r="H413" s="73"/>
      <c r="I413" s="42"/>
      <c r="J413" s="54"/>
      <c r="K413" s="40"/>
      <c r="L413" s="42">
        <f>SUM(BD310:BD391)</f>
        <v>0</v>
      </c>
    </row>
    <row r="414" spans="1:12" ht="14.25" hidden="1" x14ac:dyDescent="0.2">
      <c r="A414" s="54"/>
      <c r="B414" s="56"/>
      <c r="C414" s="73" t="s">
        <v>560</v>
      </c>
      <c r="D414" s="73"/>
      <c r="E414" s="73"/>
      <c r="F414" s="73"/>
      <c r="G414" s="73"/>
      <c r="H414" s="73"/>
      <c r="I414" s="42"/>
      <c r="J414" s="54"/>
      <c r="K414" s="40"/>
      <c r="L414" s="42"/>
    </row>
    <row r="415" spans="1:12" ht="14.25" hidden="1" x14ac:dyDescent="0.2">
      <c r="A415" s="54"/>
      <c r="B415" s="56"/>
      <c r="C415" s="73" t="s">
        <v>561</v>
      </c>
      <c r="D415" s="73"/>
      <c r="E415" s="73"/>
      <c r="F415" s="73"/>
      <c r="G415" s="73"/>
      <c r="H415" s="73"/>
      <c r="I415" s="42"/>
      <c r="J415" s="54"/>
      <c r="K415" s="40"/>
      <c r="L415" s="42">
        <f>SUM(BO310:BO391)</f>
        <v>0</v>
      </c>
    </row>
    <row r="416" spans="1:12" ht="15" x14ac:dyDescent="0.2">
      <c r="A416" s="57"/>
      <c r="B416" s="58"/>
      <c r="C416" s="76" t="s">
        <v>562</v>
      </c>
      <c r="D416" s="76"/>
      <c r="E416" s="76"/>
      <c r="F416" s="76"/>
      <c r="G416" s="76"/>
      <c r="H416" s="76"/>
      <c r="I416" s="45"/>
      <c r="J416" s="57"/>
      <c r="K416" s="59"/>
      <c r="L416" s="45">
        <f>L393+L408+L409+L410+L414+L415</f>
        <v>45123.040000000008</v>
      </c>
    </row>
    <row r="417" spans="1:83" ht="14.25" x14ac:dyDescent="0.2">
      <c r="A417" s="54"/>
      <c r="B417" s="56"/>
      <c r="C417" s="75" t="s">
        <v>563</v>
      </c>
      <c r="D417" s="73"/>
      <c r="E417" s="73"/>
      <c r="F417" s="73"/>
      <c r="G417" s="73"/>
      <c r="H417" s="73"/>
      <c r="I417" s="42"/>
      <c r="J417" s="54"/>
      <c r="K417" s="40"/>
      <c r="L417" s="42"/>
    </row>
    <row r="418" spans="1:83" ht="14.25" hidden="1" x14ac:dyDescent="0.2">
      <c r="A418" s="54"/>
      <c r="B418" s="56"/>
      <c r="C418" s="73" t="s">
        <v>564</v>
      </c>
      <c r="D418" s="73"/>
      <c r="E418" s="73"/>
      <c r="F418" s="73"/>
      <c r="G418" s="73"/>
      <c r="H418" s="73"/>
      <c r="I418" s="42"/>
      <c r="J418" s="54"/>
      <c r="K418" s="40"/>
      <c r="L418" s="42">
        <f>SUM(AX310:AX391)</f>
        <v>0</v>
      </c>
    </row>
    <row r="419" spans="1:83" ht="14.25" hidden="1" x14ac:dyDescent="0.2">
      <c r="A419" s="54"/>
      <c r="B419" s="56"/>
      <c r="C419" s="73" t="s">
        <v>565</v>
      </c>
      <c r="D419" s="73"/>
      <c r="E419" s="73"/>
      <c r="F419" s="73"/>
      <c r="G419" s="73"/>
      <c r="H419" s="73"/>
      <c r="I419" s="42"/>
      <c r="J419" s="54"/>
      <c r="K419" s="40"/>
      <c r="L419" s="42">
        <f>SUM(AY310:AY391)</f>
        <v>0</v>
      </c>
    </row>
    <row r="420" spans="1:83" ht="14.25" x14ac:dyDescent="0.2">
      <c r="A420" s="54"/>
      <c r="B420" s="56"/>
      <c r="C420" s="73" t="s">
        <v>566</v>
      </c>
      <c r="D420" s="73"/>
      <c r="E420" s="73"/>
      <c r="F420" s="74"/>
      <c r="G420" s="44">
        <f>Source!F210</f>
        <v>27.138719999999999</v>
      </c>
      <c r="H420" s="54"/>
      <c r="I420" s="54"/>
      <c r="J420" s="54"/>
      <c r="K420" s="54"/>
      <c r="L420" s="54"/>
    </row>
    <row r="421" spans="1:83" ht="14.25" x14ac:dyDescent="0.2">
      <c r="A421" s="54"/>
      <c r="B421" s="56"/>
      <c r="C421" s="73" t="s">
        <v>567</v>
      </c>
      <c r="D421" s="73"/>
      <c r="E421" s="73"/>
      <c r="F421" s="74"/>
      <c r="G421" s="44">
        <f>Source!F211</f>
        <v>5.4962400000000002</v>
      </c>
      <c r="H421" s="54"/>
      <c r="I421" s="54"/>
      <c r="J421" s="54"/>
      <c r="K421" s="54"/>
      <c r="L421" s="54"/>
    </row>
    <row r="424" spans="1:83" ht="16.5" x14ac:dyDescent="0.2">
      <c r="A424" s="78" t="s">
        <v>595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</row>
    <row r="425" spans="1:83" ht="79.5" x14ac:dyDescent="0.2">
      <c r="A425" s="36" t="s">
        <v>180</v>
      </c>
      <c r="B425" s="38" t="s">
        <v>596</v>
      </c>
      <c r="C425" s="38" t="s">
        <v>597</v>
      </c>
      <c r="D425" s="39" t="str">
        <f>Source!H222</f>
        <v>ШТ</v>
      </c>
      <c r="E425" s="40">
        <f>Source!K222</f>
        <v>8</v>
      </c>
      <c r="F425" s="40"/>
      <c r="G425" s="40">
        <f>Source!I222</f>
        <v>8</v>
      </c>
      <c r="H425" s="42"/>
      <c r="I425" s="41"/>
      <c r="J425" s="42"/>
      <c r="K425" s="41"/>
      <c r="L425" s="42"/>
    </row>
    <row r="426" spans="1:83" ht="165.75" x14ac:dyDescent="0.2">
      <c r="B426" s="43" t="str">
        <f>Source!EO222</f>
        <v>Поправка: 421/пр_2020_прил.10_т.5_п.4_гр.3</v>
      </c>
      <c r="C426" s="43" t="str">
        <f>Source!CN222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27" spans="1:83" ht="15" x14ac:dyDescent="0.2">
      <c r="A427" s="37"/>
      <c r="B427" s="40">
        <v>1</v>
      </c>
      <c r="C427" s="37" t="s">
        <v>533</v>
      </c>
      <c r="D427" s="39" t="s">
        <v>393</v>
      </c>
      <c r="E427" s="44"/>
      <c r="F427" s="40"/>
      <c r="G427" s="44">
        <f>Source!U222</f>
        <v>6.4320000000000004</v>
      </c>
      <c r="H427" s="40"/>
      <c r="I427" s="40"/>
      <c r="J427" s="40"/>
      <c r="K427" s="40"/>
      <c r="L427" s="45">
        <f>SUM(L428:L428)-SUMIF(CE428:CE428, 1, L428:L428)</f>
        <v>2707.29</v>
      </c>
    </row>
    <row r="428" spans="1:83" ht="28.5" x14ac:dyDescent="0.2">
      <c r="A428" s="38"/>
      <c r="B428" s="38" t="s">
        <v>458</v>
      </c>
      <c r="C428" s="38" t="s">
        <v>459</v>
      </c>
      <c r="D428" s="39" t="s">
        <v>393</v>
      </c>
      <c r="E428" s="40">
        <v>0.67</v>
      </c>
      <c r="F428" s="40">
        <f>ROUND((1.2),7)</f>
        <v>1.2</v>
      </c>
      <c r="G428" s="40">
        <f>SmtRes!CX68</f>
        <v>6.4320000000000004</v>
      </c>
      <c r="H428" s="42"/>
      <c r="I428" s="41"/>
      <c r="J428" s="42">
        <f>SmtRes!CZ68</f>
        <v>420.91</v>
      </c>
      <c r="K428" s="41"/>
      <c r="L428" s="42">
        <f>SmtRes!DI68</f>
        <v>2707.29</v>
      </c>
    </row>
    <row r="429" spans="1:83" ht="15" x14ac:dyDescent="0.2">
      <c r="A429" s="37"/>
      <c r="B429" s="40">
        <v>2</v>
      </c>
      <c r="C429" s="37" t="s">
        <v>534</v>
      </c>
      <c r="D429" s="39"/>
      <c r="E429" s="44"/>
      <c r="F429" s="40"/>
      <c r="G429" s="44"/>
      <c r="H429" s="40"/>
      <c r="I429" s="40"/>
      <c r="J429" s="40"/>
      <c r="K429" s="40"/>
      <c r="L429" s="45">
        <f>SUM(L430:L431)-SUMIF(CE430:CE431, 1, L430:L431)</f>
        <v>110.35</v>
      </c>
    </row>
    <row r="430" spans="1:83" ht="15" x14ac:dyDescent="0.2">
      <c r="A430" s="37"/>
      <c r="B430" s="40"/>
      <c r="C430" s="37" t="s">
        <v>536</v>
      </c>
      <c r="D430" s="39" t="s">
        <v>393</v>
      </c>
      <c r="E430" s="44"/>
      <c r="F430" s="40"/>
      <c r="G430" s="44">
        <f>Source!V222</f>
        <v>0</v>
      </c>
      <c r="H430" s="40"/>
      <c r="I430" s="40"/>
      <c r="J430" s="40"/>
      <c r="K430" s="40"/>
      <c r="L430" s="45">
        <f>SUMIF(CE431:CE431, 1, L431:L431)</f>
        <v>0</v>
      </c>
      <c r="CE430">
        <v>1</v>
      </c>
    </row>
    <row r="431" spans="1:83" ht="57" x14ac:dyDescent="0.2">
      <c r="A431" s="38"/>
      <c r="B431" s="38" t="s">
        <v>460</v>
      </c>
      <c r="C431" s="38" t="s">
        <v>462</v>
      </c>
      <c r="D431" s="39" t="s">
        <v>198</v>
      </c>
      <c r="E431" s="40">
        <v>0.12</v>
      </c>
      <c r="F431" s="40">
        <f>ROUND((1.2),7)</f>
        <v>1.2</v>
      </c>
      <c r="G431" s="40">
        <f>SmtRes!CX69</f>
        <v>1.1519999999999999</v>
      </c>
      <c r="H431" s="42"/>
      <c r="I431" s="41"/>
      <c r="J431" s="42">
        <f>SmtRes!CZ69</f>
        <v>95.79</v>
      </c>
      <c r="K431" s="41"/>
      <c r="L431" s="42">
        <f>SmtRes!DG69</f>
        <v>110.35</v>
      </c>
    </row>
    <row r="432" spans="1:83" ht="15" x14ac:dyDescent="0.2">
      <c r="A432" s="37"/>
      <c r="B432" s="40">
        <v>4</v>
      </c>
      <c r="C432" s="37" t="s">
        <v>573</v>
      </c>
      <c r="D432" s="39"/>
      <c r="E432" s="44"/>
      <c r="F432" s="40"/>
      <c r="G432" s="44"/>
      <c r="H432" s="40"/>
      <c r="I432" s="40"/>
      <c r="J432" s="40"/>
      <c r="K432" s="40"/>
      <c r="L432" s="45">
        <f>SUM(L433:L434)-SUMIF(CE433:CE434, 1, L433:L434)</f>
        <v>2110.15</v>
      </c>
    </row>
    <row r="433" spans="1:83" ht="57" x14ac:dyDescent="0.2">
      <c r="A433" s="38"/>
      <c r="B433" s="38" t="s">
        <v>463</v>
      </c>
      <c r="C433" s="38" t="s">
        <v>465</v>
      </c>
      <c r="D433" s="39" t="s">
        <v>415</v>
      </c>
      <c r="E433" s="40">
        <v>0.03</v>
      </c>
      <c r="F433" s="40"/>
      <c r="G433" s="40">
        <f>SmtRes!CX70</f>
        <v>0.24</v>
      </c>
      <c r="H433" s="42">
        <f>SmtRes!CZ70</f>
        <v>155.63</v>
      </c>
      <c r="I433" s="41">
        <f>SmtRes!AI70</f>
        <v>0.94</v>
      </c>
      <c r="J433" s="42">
        <f>ROUND(H433*I433, 2)</f>
        <v>146.29</v>
      </c>
      <c r="K433" s="41"/>
      <c r="L433" s="42">
        <f>SmtRes!DF70</f>
        <v>35.11</v>
      </c>
    </row>
    <row r="434" spans="1:83" ht="28.5" x14ac:dyDescent="0.2">
      <c r="A434" s="38"/>
      <c r="B434" s="38" t="s">
        <v>466</v>
      </c>
      <c r="C434" s="46" t="s">
        <v>468</v>
      </c>
      <c r="D434" s="47" t="s">
        <v>160</v>
      </c>
      <c r="E434" s="48">
        <v>5.0000000000000001E-3</v>
      </c>
      <c r="F434" s="48"/>
      <c r="G434" s="48">
        <f>SmtRes!CX71</f>
        <v>0.04</v>
      </c>
      <c r="H434" s="49"/>
      <c r="I434" s="50"/>
      <c r="J434" s="49">
        <f>SmtRes!CZ71</f>
        <v>51875.98</v>
      </c>
      <c r="K434" s="50"/>
      <c r="L434" s="49">
        <f>SmtRes!DF71</f>
        <v>2075.04</v>
      </c>
    </row>
    <row r="435" spans="1:83" ht="15" x14ac:dyDescent="0.2">
      <c r="A435" s="38"/>
      <c r="B435" s="38"/>
      <c r="C435" s="53" t="s">
        <v>537</v>
      </c>
      <c r="D435" s="39"/>
      <c r="E435" s="40"/>
      <c r="F435" s="40"/>
      <c r="G435" s="40"/>
      <c r="H435" s="42"/>
      <c r="I435" s="41"/>
      <c r="J435" s="42"/>
      <c r="K435" s="41"/>
      <c r="L435" s="42">
        <f>L427+L429+L430+L432</f>
        <v>4927.79</v>
      </c>
    </row>
    <row r="436" spans="1:83" ht="14.25" x14ac:dyDescent="0.2">
      <c r="A436" s="38"/>
      <c r="B436" s="38"/>
      <c r="C436" s="38" t="s">
        <v>538</v>
      </c>
      <c r="D436" s="39"/>
      <c r="E436" s="40"/>
      <c r="F436" s="40"/>
      <c r="G436" s="40"/>
      <c r="H436" s="42"/>
      <c r="I436" s="41"/>
      <c r="J436" s="42"/>
      <c r="K436" s="41"/>
      <c r="L436" s="42">
        <f>SUM(AR425:AR439)+SUM(AS425:AS439)+SUM(AT425:AT439)+SUM(AU425:AU439)+SUM(AV425:AV439)</f>
        <v>2707.29</v>
      </c>
    </row>
    <row r="437" spans="1:83" ht="14.25" x14ac:dyDescent="0.2">
      <c r="A437" s="38"/>
      <c r="B437" s="38" t="s">
        <v>28</v>
      </c>
      <c r="C437" s="38" t="s">
        <v>539</v>
      </c>
      <c r="D437" s="39" t="s">
        <v>193</v>
      </c>
      <c r="E437" s="40">
        <f>Source!BZ222</f>
        <v>103</v>
      </c>
      <c r="F437" s="40"/>
      <c r="G437" s="40">
        <f>Source!AT222</f>
        <v>103</v>
      </c>
      <c r="H437" s="42"/>
      <c r="I437" s="41"/>
      <c r="J437" s="42"/>
      <c r="K437" s="41"/>
      <c r="L437" s="42">
        <f>SUM(AZ425:AZ439)</f>
        <v>2788.51</v>
      </c>
    </row>
    <row r="438" spans="1:83" ht="14.25" x14ac:dyDescent="0.2">
      <c r="A438" s="46"/>
      <c r="B438" s="46" t="s">
        <v>29</v>
      </c>
      <c r="C438" s="46" t="s">
        <v>540</v>
      </c>
      <c r="D438" s="47" t="s">
        <v>193</v>
      </c>
      <c r="E438" s="48">
        <f>Source!CA222</f>
        <v>60</v>
      </c>
      <c r="F438" s="48"/>
      <c r="G438" s="48">
        <f>Source!AU222</f>
        <v>60</v>
      </c>
      <c r="H438" s="49"/>
      <c r="I438" s="50"/>
      <c r="J438" s="49"/>
      <c r="K438" s="50"/>
      <c r="L438" s="49">
        <f>SUM(BA425:BA439)</f>
        <v>1624.37</v>
      </c>
    </row>
    <row r="439" spans="1:83" ht="15" x14ac:dyDescent="0.2">
      <c r="C439" s="79" t="s">
        <v>541</v>
      </c>
      <c r="D439" s="79"/>
      <c r="E439" s="79"/>
      <c r="F439" s="79"/>
      <c r="G439" s="79"/>
      <c r="H439" s="79"/>
      <c r="I439" s="80">
        <f>K439/E425</f>
        <v>1167.58375</v>
      </c>
      <c r="J439" s="80"/>
      <c r="K439" s="80">
        <f>L427+L429+L432+L437+L438+L430</f>
        <v>9340.67</v>
      </c>
      <c r="L439" s="80"/>
      <c r="AD439">
        <f>ROUND((Source!AT222/100)*((ROUND(SUMIF(SmtRes!AQ68:'SmtRes'!AQ71,"=1",SmtRes!AD68:'SmtRes'!AD71)*Source!I222, 2)+ROUND(SUMIF(SmtRes!AQ68:'SmtRes'!AQ71,"=1",SmtRes!AC68:'SmtRes'!AC71)*Source!I222, 2))), 2)</f>
        <v>3468.3</v>
      </c>
      <c r="AE439">
        <f>ROUND((Source!AU222/100)*((ROUND(SUMIF(SmtRes!AQ68:'SmtRes'!AQ71,"=1",SmtRes!AD68:'SmtRes'!AD71)*Source!I222, 2)+ROUND(SUMIF(SmtRes!AQ68:'SmtRes'!AQ71,"=1",SmtRes!AC68:'SmtRes'!AC71)*Source!I222, 2))), 2)</f>
        <v>2020.37</v>
      </c>
      <c r="AN439" s="51">
        <f>L427+L429+L432+L437+L438+L430</f>
        <v>9340.67</v>
      </c>
      <c r="AO439" s="51">
        <f>L429</f>
        <v>110.35</v>
      </c>
      <c r="AQ439" t="s">
        <v>542</v>
      </c>
      <c r="AR439" s="51">
        <f>L427</f>
        <v>2707.29</v>
      </c>
      <c r="AT439" s="51">
        <f>L430</f>
        <v>0</v>
      </c>
      <c r="AV439" t="s">
        <v>542</v>
      </c>
      <c r="AW439" s="51">
        <f>L432</f>
        <v>2110.15</v>
      </c>
      <c r="AZ439">
        <f>Source!X222</f>
        <v>2788.51</v>
      </c>
      <c r="BA439">
        <f>Source!Y222</f>
        <v>1624.37</v>
      </c>
      <c r="CD439">
        <v>1</v>
      </c>
    </row>
    <row r="440" spans="1:83" ht="108" x14ac:dyDescent="0.2">
      <c r="A440" s="36" t="s">
        <v>184</v>
      </c>
      <c r="B440" s="38" t="s">
        <v>598</v>
      </c>
      <c r="C440" s="38" t="s">
        <v>599</v>
      </c>
      <c r="D440" s="39" t="str">
        <f>Source!H223</f>
        <v>100 м</v>
      </c>
      <c r="E440" s="40">
        <f>Source!K223</f>
        <v>0.81</v>
      </c>
      <c r="F440" s="40"/>
      <c r="G440" s="40">
        <f>Source!I223</f>
        <v>0.81</v>
      </c>
      <c r="H440" s="42"/>
      <c r="I440" s="41"/>
      <c r="J440" s="42"/>
      <c r="K440" s="41"/>
      <c r="L440" s="42"/>
    </row>
    <row r="441" spans="1:83" ht="280.5" x14ac:dyDescent="0.2">
      <c r="B441" s="43" t="str">
        <f>Source!EO223</f>
        <v>Поправка: 421/пр_2020_прил.10_т.5_п.4_гр.4  Поправка: 421/пр_2020_прил.10_т.5_п.9.1_гр.4</v>
      </c>
      <c r="C441" s="43" t="str">
        <f>Source!CN223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42" spans="1:83" x14ac:dyDescent="0.2">
      <c r="C442" s="60" t="str">
        <f>"Объем: "&amp;Source!I223&amp;"=81/"&amp;"100"</f>
        <v>Объем: 0,81=81/100</v>
      </c>
    </row>
    <row r="443" spans="1:83" ht="15" x14ac:dyDescent="0.2">
      <c r="A443" s="37"/>
      <c r="B443" s="40">
        <v>1</v>
      </c>
      <c r="C443" s="37" t="s">
        <v>533</v>
      </c>
      <c r="D443" s="39" t="s">
        <v>393</v>
      </c>
      <c r="E443" s="44"/>
      <c r="F443" s="40"/>
      <c r="G443" s="44">
        <f>Source!U223</f>
        <v>17.981999999999999</v>
      </c>
      <c r="H443" s="40"/>
      <c r="I443" s="40"/>
      <c r="J443" s="40"/>
      <c r="K443" s="40"/>
      <c r="L443" s="45">
        <f>SUM(L444:L444)-SUMIF(CE444:CE444, 1, L444:L444)</f>
        <v>8402.6299999999992</v>
      </c>
    </row>
    <row r="444" spans="1:83" ht="28.5" x14ac:dyDescent="0.2">
      <c r="A444" s="38"/>
      <c r="B444" s="38" t="s">
        <v>469</v>
      </c>
      <c r="C444" s="38" t="s">
        <v>470</v>
      </c>
      <c r="D444" s="39" t="s">
        <v>393</v>
      </c>
      <c r="E444" s="40">
        <v>18.5</v>
      </c>
      <c r="F444" s="40">
        <f>ROUND((1.2),7)</f>
        <v>1.2</v>
      </c>
      <c r="G444" s="40">
        <f>SmtRes!CX72</f>
        <v>17.981999999999999</v>
      </c>
      <c r="H444" s="42"/>
      <c r="I444" s="41"/>
      <c r="J444" s="42">
        <f>SmtRes!CZ72</f>
        <v>467.28</v>
      </c>
      <c r="K444" s="41"/>
      <c r="L444" s="42">
        <f>SmtRes!DI72</f>
        <v>8402.6299999999992</v>
      </c>
    </row>
    <row r="445" spans="1:83" ht="15" x14ac:dyDescent="0.2">
      <c r="A445" s="37"/>
      <c r="B445" s="40">
        <v>2</v>
      </c>
      <c r="C445" s="37" t="s">
        <v>534</v>
      </c>
      <c r="D445" s="39"/>
      <c r="E445" s="44"/>
      <c r="F445" s="40"/>
      <c r="G445" s="44"/>
      <c r="H445" s="40"/>
      <c r="I445" s="40"/>
      <c r="J445" s="40"/>
      <c r="K445" s="40"/>
      <c r="L445" s="45">
        <f>SUM(L446:L451)-SUMIF(CE446:CE451, 1, L446:L451)</f>
        <v>408.45000000000005</v>
      </c>
    </row>
    <row r="446" spans="1:83" ht="15" x14ac:dyDescent="0.2">
      <c r="A446" s="37"/>
      <c r="B446" s="40"/>
      <c r="C446" s="37" t="s">
        <v>536</v>
      </c>
      <c r="D446" s="39" t="s">
        <v>393</v>
      </c>
      <c r="E446" s="44"/>
      <c r="F446" s="40"/>
      <c r="G446" s="44">
        <f>Source!V223</f>
        <v>0.33048</v>
      </c>
      <c r="H446" s="40"/>
      <c r="I446" s="40"/>
      <c r="J446" s="40"/>
      <c r="K446" s="40"/>
      <c r="L446" s="45">
        <f>SUMIF(CE447:CE451, 1, L447:L451)</f>
        <v>185.07</v>
      </c>
      <c r="CE446">
        <v>1</v>
      </c>
    </row>
    <row r="447" spans="1:83" ht="28.5" x14ac:dyDescent="0.2">
      <c r="A447" s="38"/>
      <c r="B447" s="38" t="s">
        <v>408</v>
      </c>
      <c r="C447" s="38" t="s">
        <v>410</v>
      </c>
      <c r="D447" s="39" t="s">
        <v>198</v>
      </c>
      <c r="E447" s="40">
        <v>0.17</v>
      </c>
      <c r="F447" s="40">
        <f>ROUND((1.2),7)</f>
        <v>1.2</v>
      </c>
      <c r="G447" s="40">
        <f>SmtRes!CX74</f>
        <v>0.16524</v>
      </c>
      <c r="H447" s="42"/>
      <c r="I447" s="41"/>
      <c r="J447" s="42">
        <f>SmtRes!CZ74</f>
        <v>1472.33</v>
      </c>
      <c r="K447" s="41"/>
      <c r="L447" s="42">
        <f>SmtRes!DG74</f>
        <v>243.29</v>
      </c>
    </row>
    <row r="448" spans="1:83" ht="28.5" x14ac:dyDescent="0.2">
      <c r="A448" s="38"/>
      <c r="B448" s="38" t="s">
        <v>411</v>
      </c>
      <c r="C448" s="38" t="s">
        <v>572</v>
      </c>
      <c r="D448" s="39" t="s">
        <v>393</v>
      </c>
      <c r="E448" s="40">
        <f>SmtRes!DO74*SmtRes!AT74</f>
        <v>0.17</v>
      </c>
      <c r="F448" s="40">
        <f>ROUND((1.2),7)</f>
        <v>1.2</v>
      </c>
      <c r="G448" s="40">
        <f>SmtRes!DO74*SmtRes!CX74</f>
        <v>0.16524</v>
      </c>
      <c r="H448" s="42"/>
      <c r="I448" s="41"/>
      <c r="J448" s="42">
        <f>ROUND(SmtRes!AG74/SmtRes!DO74, 2)</f>
        <v>642.05999999999995</v>
      </c>
      <c r="K448" s="41"/>
      <c r="L448" s="42">
        <f>SmtRes!DH74</f>
        <v>106.09</v>
      </c>
      <c r="CE448">
        <v>1</v>
      </c>
    </row>
    <row r="449" spans="1:83" ht="28.5" x14ac:dyDescent="0.2">
      <c r="A449" s="38"/>
      <c r="B449" s="38" t="s">
        <v>401</v>
      </c>
      <c r="C449" s="38" t="s">
        <v>403</v>
      </c>
      <c r="D449" s="39" t="s">
        <v>198</v>
      </c>
      <c r="E449" s="40">
        <v>0.17</v>
      </c>
      <c r="F449" s="40">
        <f>ROUND((1.2),7)</f>
        <v>1.2</v>
      </c>
      <c r="G449" s="40">
        <f>SmtRes!CX75</f>
        <v>0.16524</v>
      </c>
      <c r="H449" s="42"/>
      <c r="I449" s="41"/>
      <c r="J449" s="42">
        <f>SmtRes!CZ75</f>
        <v>544.70000000000005</v>
      </c>
      <c r="K449" s="41"/>
      <c r="L449" s="42">
        <f>SmtRes!DG75</f>
        <v>90.01</v>
      </c>
    </row>
    <row r="450" spans="1:83" ht="28.5" x14ac:dyDescent="0.2">
      <c r="A450" s="38"/>
      <c r="B450" s="38" t="s">
        <v>400</v>
      </c>
      <c r="C450" s="38" t="s">
        <v>535</v>
      </c>
      <c r="D450" s="39" t="s">
        <v>393</v>
      </c>
      <c r="E450" s="40">
        <f>SmtRes!DO75*SmtRes!AT75</f>
        <v>0.17</v>
      </c>
      <c r="F450" s="40">
        <f>ROUND((1.2),7)</f>
        <v>1.2</v>
      </c>
      <c r="G450" s="40">
        <f>SmtRes!DO75*SmtRes!CX75</f>
        <v>0.16524</v>
      </c>
      <c r="H450" s="42"/>
      <c r="I450" s="41"/>
      <c r="J450" s="42">
        <f>ROUND(SmtRes!AG75/SmtRes!DO75, 2)</f>
        <v>477.98</v>
      </c>
      <c r="K450" s="41"/>
      <c r="L450" s="42">
        <f>SmtRes!DH75</f>
        <v>78.98</v>
      </c>
      <c r="CE450">
        <v>1</v>
      </c>
    </row>
    <row r="451" spans="1:83" ht="42.75" x14ac:dyDescent="0.2">
      <c r="A451" s="38"/>
      <c r="B451" s="38" t="s">
        <v>471</v>
      </c>
      <c r="C451" s="38" t="s">
        <v>473</v>
      </c>
      <c r="D451" s="39" t="s">
        <v>198</v>
      </c>
      <c r="E451" s="40">
        <v>2.9</v>
      </c>
      <c r="F451" s="40">
        <f>ROUND((1.2),7)</f>
        <v>1.2</v>
      </c>
      <c r="G451" s="40">
        <f>SmtRes!CX76</f>
        <v>2.8188</v>
      </c>
      <c r="H451" s="42"/>
      <c r="I451" s="41"/>
      <c r="J451" s="42">
        <f>SmtRes!CZ76</f>
        <v>26.66</v>
      </c>
      <c r="K451" s="41"/>
      <c r="L451" s="42">
        <f>SmtRes!DG76</f>
        <v>75.150000000000006</v>
      </c>
    </row>
    <row r="452" spans="1:83" ht="15" x14ac:dyDescent="0.2">
      <c r="A452" s="37"/>
      <c r="B452" s="40">
        <v>4</v>
      </c>
      <c r="C452" s="37" t="s">
        <v>573</v>
      </c>
      <c r="D452" s="39"/>
      <c r="E452" s="44"/>
      <c r="F452" s="40"/>
      <c r="G452" s="44"/>
      <c r="H452" s="40"/>
      <c r="I452" s="40"/>
      <c r="J452" s="40"/>
      <c r="K452" s="40"/>
      <c r="L452" s="45">
        <f>SUM(L453:L455)-SUMIF(CE453:CE455, 1, L453:L455)</f>
        <v>2578.56</v>
      </c>
    </row>
    <row r="453" spans="1:83" ht="57" x14ac:dyDescent="0.2">
      <c r="A453" s="38"/>
      <c r="B453" s="38" t="s">
        <v>463</v>
      </c>
      <c r="C453" s="38" t="s">
        <v>465</v>
      </c>
      <c r="D453" s="39" t="s">
        <v>415</v>
      </c>
      <c r="E453" s="40">
        <v>0.9</v>
      </c>
      <c r="F453" s="40"/>
      <c r="G453" s="40">
        <f>SmtRes!CX77</f>
        <v>0.72899999999999998</v>
      </c>
      <c r="H453" s="42">
        <f>SmtRes!CZ77</f>
        <v>155.63</v>
      </c>
      <c r="I453" s="41">
        <f>SmtRes!AI77</f>
        <v>0.94</v>
      </c>
      <c r="J453" s="42">
        <f>ROUND(H453*I453, 2)</f>
        <v>146.29</v>
      </c>
      <c r="K453" s="41"/>
      <c r="L453" s="42">
        <f>SmtRes!DF77</f>
        <v>106.65</v>
      </c>
    </row>
    <row r="454" spans="1:83" ht="42.75" x14ac:dyDescent="0.2">
      <c r="A454" s="38"/>
      <c r="B454" s="38" t="s">
        <v>474</v>
      </c>
      <c r="C454" s="38" t="s">
        <v>476</v>
      </c>
      <c r="D454" s="39" t="s">
        <v>160</v>
      </c>
      <c r="E454" s="40">
        <v>4.0000000000000001E-3</v>
      </c>
      <c r="F454" s="40"/>
      <c r="G454" s="40">
        <f>SmtRes!CX78</f>
        <v>3.2399999999999998E-3</v>
      </c>
      <c r="H454" s="42"/>
      <c r="I454" s="41"/>
      <c r="J454" s="42">
        <f>SmtRes!CZ78</f>
        <v>57629.03</v>
      </c>
      <c r="K454" s="41"/>
      <c r="L454" s="42">
        <f>SmtRes!DF78</f>
        <v>186.72</v>
      </c>
    </row>
    <row r="455" spans="1:83" ht="57" x14ac:dyDescent="0.2">
      <c r="A455" s="38"/>
      <c r="B455" s="38" t="s">
        <v>477</v>
      </c>
      <c r="C455" s="46" t="s">
        <v>479</v>
      </c>
      <c r="D455" s="47" t="s">
        <v>415</v>
      </c>
      <c r="E455" s="48">
        <v>2.4</v>
      </c>
      <c r="F455" s="48"/>
      <c r="G455" s="48">
        <f>SmtRes!CX79</f>
        <v>1.944</v>
      </c>
      <c r="H455" s="49"/>
      <c r="I455" s="50"/>
      <c r="J455" s="49">
        <f>SmtRes!CZ79</f>
        <v>1175.51</v>
      </c>
      <c r="K455" s="50"/>
      <c r="L455" s="49">
        <f>SmtRes!DF79</f>
        <v>2285.19</v>
      </c>
    </row>
    <row r="456" spans="1:83" ht="15" x14ac:dyDescent="0.2">
      <c r="A456" s="38"/>
      <c r="B456" s="38"/>
      <c r="C456" s="53" t="s">
        <v>537</v>
      </c>
      <c r="D456" s="39"/>
      <c r="E456" s="40"/>
      <c r="F456" s="40"/>
      <c r="G456" s="40"/>
      <c r="H456" s="42"/>
      <c r="I456" s="41"/>
      <c r="J456" s="42"/>
      <c r="K456" s="41"/>
      <c r="L456" s="42">
        <f>L443+L445+L446+L452</f>
        <v>11574.71</v>
      </c>
    </row>
    <row r="457" spans="1:83" ht="57" x14ac:dyDescent="0.2">
      <c r="A457" s="36" t="s">
        <v>600</v>
      </c>
      <c r="B457" s="38" t="str">
        <f>Source!F224</f>
        <v>421/пр_2020_п.75_пп.а</v>
      </c>
      <c r="C457" s="38" t="str">
        <f>Source!G224</f>
        <v>Сметная стоимость вспомогательных ненормируемых материальных ресурсов, не учтенная в сметной норме, 2%</v>
      </c>
      <c r="D457" s="39" t="str">
        <f>Source!H224</f>
        <v>%</v>
      </c>
      <c r="E457" s="40">
        <f>SmtRes!AT80</f>
        <v>2</v>
      </c>
      <c r="F457" s="40"/>
      <c r="G457" s="40">
        <f>Source!I224</f>
        <v>2</v>
      </c>
      <c r="H457" s="42"/>
      <c r="I457" s="41"/>
      <c r="J457" s="42"/>
      <c r="K457" s="41"/>
      <c r="L457" s="42">
        <f>Source!P224</f>
        <v>140.04</v>
      </c>
      <c r="AD457">
        <f>ROUND((Source!AT224/100)*((ROUND(0*Source!I224, 2)+ROUND(0*Source!I224, 2))), 2)</f>
        <v>0</v>
      </c>
      <c r="AE457">
        <f>ROUND((Source!AU224/100)*((ROUND(0*Source!I224, 2)+ROUND(0*Source!I224, 2))), 2)</f>
        <v>0</v>
      </c>
      <c r="AN457">
        <f>L457</f>
        <v>140.04</v>
      </c>
      <c r="AW457">
        <f>L457</f>
        <v>140.04</v>
      </c>
      <c r="AZ457">
        <f>Source!X224</f>
        <v>0</v>
      </c>
      <c r="BA457">
        <f>Source!Y224</f>
        <v>0</v>
      </c>
      <c r="CD457">
        <v>2</v>
      </c>
    </row>
    <row r="458" spans="1:83" ht="14.25" x14ac:dyDescent="0.2">
      <c r="A458" s="38"/>
      <c r="B458" s="38"/>
      <c r="C458" s="38" t="s">
        <v>538</v>
      </c>
      <c r="D458" s="39"/>
      <c r="E458" s="40"/>
      <c r="F458" s="40"/>
      <c r="G458" s="40"/>
      <c r="H458" s="42"/>
      <c r="I458" s="41"/>
      <c r="J458" s="42"/>
      <c r="K458" s="41"/>
      <c r="L458" s="42">
        <f>SUM(AR440:AR461)+SUM(AS440:AS461)+SUM(AT440:AT461)+SUM(AU440:AU461)+SUM(AV440:AV461)</f>
        <v>8587.6999999999989</v>
      </c>
    </row>
    <row r="459" spans="1:83" ht="28.5" x14ac:dyDescent="0.2">
      <c r="A459" s="38"/>
      <c r="B459" s="38" t="s">
        <v>108</v>
      </c>
      <c r="C459" s="38" t="s">
        <v>574</v>
      </c>
      <c r="D459" s="39" t="s">
        <v>193</v>
      </c>
      <c r="E459" s="40">
        <f>Source!BZ223</f>
        <v>97</v>
      </c>
      <c r="F459" s="40"/>
      <c r="G459" s="40">
        <f>Source!AT223</f>
        <v>97</v>
      </c>
      <c r="H459" s="42"/>
      <c r="I459" s="41"/>
      <c r="J459" s="42"/>
      <c r="K459" s="41"/>
      <c r="L459" s="42">
        <f>SUM(AZ440:AZ461)</f>
        <v>8330.07</v>
      </c>
    </row>
    <row r="460" spans="1:83" ht="28.5" x14ac:dyDescent="0.2">
      <c r="A460" s="46"/>
      <c r="B460" s="46" t="s">
        <v>109</v>
      </c>
      <c r="C460" s="46" t="s">
        <v>575</v>
      </c>
      <c r="D460" s="47" t="s">
        <v>193</v>
      </c>
      <c r="E460" s="48">
        <f>Source!CA223</f>
        <v>51</v>
      </c>
      <c r="F460" s="48"/>
      <c r="G460" s="48">
        <f>Source!AU223</f>
        <v>51</v>
      </c>
      <c r="H460" s="49"/>
      <c r="I460" s="50"/>
      <c r="J460" s="49"/>
      <c r="K460" s="50"/>
      <c r="L460" s="49">
        <f>SUM(BA440:BA461)</f>
        <v>4379.7299999999996</v>
      </c>
    </row>
    <row r="461" spans="1:83" ht="15" x14ac:dyDescent="0.2">
      <c r="C461" s="79" t="s">
        <v>541</v>
      </c>
      <c r="D461" s="79"/>
      <c r="E461" s="79"/>
      <c r="F461" s="79"/>
      <c r="G461" s="79"/>
      <c r="H461" s="79"/>
      <c r="I461" s="80">
        <f>K461/E440</f>
        <v>30153.765432098764</v>
      </c>
      <c r="J461" s="80"/>
      <c r="K461" s="80">
        <f>L443+L445+L452+L459+L460+L446+SUM(L457:L457)</f>
        <v>24424.55</v>
      </c>
      <c r="L461" s="80"/>
      <c r="AD461">
        <f>ROUND((Source!AT223/100)*((ROUND(SUMIF(SmtRes!AQ72:'SmtRes'!AQ80,"=1",SmtRes!AD72:'SmtRes'!AD80)*Source!I223, 2)+ROUND(SUMIF(SmtRes!AQ72:'SmtRes'!AQ80,"=1",SmtRes!AC72:'SmtRes'!AC80)*Source!I223, 2))), 2)</f>
        <v>1247.1600000000001</v>
      </c>
      <c r="AE461">
        <f>ROUND((Source!AU223/100)*((ROUND(SUMIF(SmtRes!AQ72:'SmtRes'!AQ80,"=1",SmtRes!AD72:'SmtRes'!AD80)*Source!I223, 2)+ROUND(SUMIF(SmtRes!AQ72:'SmtRes'!AQ80,"=1",SmtRes!AC72:'SmtRes'!AC80)*Source!I223, 2))), 2)</f>
        <v>655.72</v>
      </c>
      <c r="AN461" s="51">
        <f>L443+L445+L452+L459+L460+L446</f>
        <v>24284.51</v>
      </c>
      <c r="AO461" s="51">
        <f>L445</f>
        <v>408.45000000000005</v>
      </c>
      <c r="AQ461" t="s">
        <v>542</v>
      </c>
      <c r="AR461" s="51">
        <f>L443</f>
        <v>8402.6299999999992</v>
      </c>
      <c r="AT461" s="51">
        <f>L446</f>
        <v>185.07</v>
      </c>
      <c r="AV461" t="s">
        <v>542</v>
      </c>
      <c r="AW461" s="51">
        <f>L452</f>
        <v>2578.56</v>
      </c>
      <c r="AZ461">
        <f>Source!X223</f>
        <v>8330.07</v>
      </c>
      <c r="BA461">
        <f>Source!Y223</f>
        <v>4379.7299999999996</v>
      </c>
      <c r="CD461">
        <v>2</v>
      </c>
    </row>
    <row r="463" spans="1:83" ht="15" x14ac:dyDescent="0.2">
      <c r="A463" s="57"/>
      <c r="B463" s="58"/>
      <c r="C463" s="76" t="s">
        <v>543</v>
      </c>
      <c r="D463" s="76"/>
      <c r="E463" s="76"/>
      <c r="F463" s="76"/>
      <c r="G463" s="76"/>
      <c r="H463" s="76"/>
      <c r="I463" s="45"/>
      <c r="J463" s="57"/>
      <c r="K463" s="59"/>
      <c r="L463" s="45">
        <f>L465+L466+L472+L476</f>
        <v>16642.54</v>
      </c>
    </row>
    <row r="464" spans="1:83" ht="14.25" x14ac:dyDescent="0.2">
      <c r="A464" s="54"/>
      <c r="B464" s="56"/>
      <c r="C464" s="75" t="s">
        <v>544</v>
      </c>
      <c r="D464" s="73"/>
      <c r="E464" s="73"/>
      <c r="F464" s="73"/>
      <c r="G464" s="73"/>
      <c r="H464" s="73"/>
      <c r="I464" s="42"/>
      <c r="J464" s="54"/>
      <c r="K464" s="40"/>
      <c r="L464" s="42"/>
    </row>
    <row r="465" spans="1:12" ht="14.25" x14ac:dyDescent="0.2">
      <c r="A465" s="54"/>
      <c r="B465" s="56"/>
      <c r="C465" s="73" t="s">
        <v>545</v>
      </c>
      <c r="D465" s="73"/>
      <c r="E465" s="73"/>
      <c r="F465" s="73"/>
      <c r="G465" s="73"/>
      <c r="H465" s="73"/>
      <c r="I465" s="42"/>
      <c r="J465" s="54"/>
      <c r="K465" s="40"/>
      <c r="L465" s="42">
        <f>SUM(AR424:AR461)</f>
        <v>11109.919999999998</v>
      </c>
    </row>
    <row r="466" spans="1:12" ht="14.25" hidden="1" x14ac:dyDescent="0.2">
      <c r="A466" s="54"/>
      <c r="B466" s="56"/>
      <c r="C466" s="73" t="s">
        <v>546</v>
      </c>
      <c r="D466" s="73"/>
      <c r="E466" s="73"/>
      <c r="F466" s="73"/>
      <c r="G466" s="73"/>
      <c r="H466" s="73"/>
      <c r="I466" s="42"/>
      <c r="J466" s="54"/>
      <c r="K466" s="40"/>
      <c r="L466" s="42">
        <f>L468+L471+L470</f>
        <v>703.87000000000012</v>
      </c>
    </row>
    <row r="467" spans="1:12" ht="14.25" hidden="1" x14ac:dyDescent="0.2">
      <c r="A467" s="54"/>
      <c r="B467" s="56"/>
      <c r="C467" s="75" t="s">
        <v>547</v>
      </c>
      <c r="D467" s="73"/>
      <c r="E467" s="73"/>
      <c r="F467" s="73"/>
      <c r="G467" s="73"/>
      <c r="H467" s="73"/>
      <c r="I467" s="42"/>
      <c r="J467" s="54"/>
      <c r="K467" s="40"/>
      <c r="L467" s="42"/>
    </row>
    <row r="468" spans="1:12" ht="14.25" x14ac:dyDescent="0.2">
      <c r="A468" s="54"/>
      <c r="B468" s="56"/>
      <c r="C468" s="73" t="s">
        <v>546</v>
      </c>
      <c r="D468" s="73"/>
      <c r="E468" s="73"/>
      <c r="F468" s="73"/>
      <c r="G468" s="73"/>
      <c r="H468" s="73"/>
      <c r="I468" s="42"/>
      <c r="J468" s="54"/>
      <c r="K468" s="40"/>
      <c r="L468" s="42">
        <f>SUM(AO424:AO461)</f>
        <v>518.80000000000007</v>
      </c>
    </row>
    <row r="469" spans="1:12" ht="14.25" hidden="1" x14ac:dyDescent="0.2">
      <c r="A469" s="54"/>
      <c r="B469" s="56"/>
      <c r="C469" s="75" t="s">
        <v>548</v>
      </c>
      <c r="D469" s="73"/>
      <c r="E469" s="73"/>
      <c r="F469" s="73"/>
      <c r="G469" s="73"/>
      <c r="H469" s="73"/>
      <c r="I469" s="42"/>
      <c r="J469" s="54"/>
      <c r="K469" s="40"/>
      <c r="L469" s="42"/>
    </row>
    <row r="470" spans="1:12" ht="14.25" x14ac:dyDescent="0.2">
      <c r="A470" s="54"/>
      <c r="B470" s="56"/>
      <c r="C470" s="73" t="s">
        <v>568</v>
      </c>
      <c r="D470" s="73"/>
      <c r="E470" s="73"/>
      <c r="F470" s="73"/>
      <c r="G470" s="73"/>
      <c r="H470" s="73"/>
      <c r="I470" s="42"/>
      <c r="J470" s="54"/>
      <c r="K470" s="40"/>
      <c r="L470" s="42">
        <f>SUM(AT424:AT461)</f>
        <v>185.07</v>
      </c>
    </row>
    <row r="471" spans="1:12" ht="14.25" hidden="1" x14ac:dyDescent="0.2">
      <c r="A471" s="54"/>
      <c r="B471" s="56"/>
      <c r="C471" s="73" t="s">
        <v>549</v>
      </c>
      <c r="D471" s="73"/>
      <c r="E471" s="73"/>
      <c r="F471" s="73"/>
      <c r="G471" s="73"/>
      <c r="H471" s="73"/>
      <c r="I471" s="42"/>
      <c r="J471" s="54"/>
      <c r="K471" s="40"/>
      <c r="L471" s="42">
        <f>SUM(AV424:AV461)</f>
        <v>0</v>
      </c>
    </row>
    <row r="472" spans="1:12" ht="14.25" x14ac:dyDescent="0.2">
      <c r="A472" s="54"/>
      <c r="B472" s="56"/>
      <c r="C472" s="73" t="s">
        <v>550</v>
      </c>
      <c r="D472" s="73"/>
      <c r="E472" s="73"/>
      <c r="F472" s="73"/>
      <c r="G472" s="73"/>
      <c r="H472" s="73"/>
      <c r="I472" s="42"/>
      <c r="J472" s="54"/>
      <c r="K472" s="40"/>
      <c r="L472" s="42">
        <f>L474+L475</f>
        <v>4828.75</v>
      </c>
    </row>
    <row r="473" spans="1:12" ht="14.25" x14ac:dyDescent="0.2">
      <c r="A473" s="54"/>
      <c r="B473" s="56"/>
      <c r="C473" s="75" t="s">
        <v>547</v>
      </c>
      <c r="D473" s="73"/>
      <c r="E473" s="73"/>
      <c r="F473" s="73"/>
      <c r="G473" s="73"/>
      <c r="H473" s="73"/>
      <c r="I473" s="42"/>
      <c r="J473" s="54"/>
      <c r="K473" s="40"/>
      <c r="L473" s="42"/>
    </row>
    <row r="474" spans="1:12" ht="14.25" x14ac:dyDescent="0.2">
      <c r="A474" s="54"/>
      <c r="B474" s="56"/>
      <c r="C474" s="73" t="s">
        <v>551</v>
      </c>
      <c r="D474" s="73"/>
      <c r="E474" s="73"/>
      <c r="F474" s="73"/>
      <c r="G474" s="73"/>
      <c r="H474" s="73"/>
      <c r="I474" s="42"/>
      <c r="J474" s="54"/>
      <c r="K474" s="40"/>
      <c r="L474" s="42">
        <f>SUM(AW424:AW461)-SUM(BK424:BK461)</f>
        <v>4828.75</v>
      </c>
    </row>
    <row r="475" spans="1:12" ht="14.25" hidden="1" x14ac:dyDescent="0.2">
      <c r="A475" s="54"/>
      <c r="B475" s="56"/>
      <c r="C475" s="73" t="s">
        <v>552</v>
      </c>
      <c r="D475" s="73"/>
      <c r="E475" s="73"/>
      <c r="F475" s="73"/>
      <c r="G475" s="73"/>
      <c r="H475" s="73"/>
      <c r="I475" s="42"/>
      <c r="J475" s="54"/>
      <c r="K475" s="40"/>
      <c r="L475" s="42">
        <f>SUM(BC424:BC461)</f>
        <v>0</v>
      </c>
    </row>
    <row r="476" spans="1:12" ht="14.25" hidden="1" x14ac:dyDescent="0.2">
      <c r="A476" s="54"/>
      <c r="B476" s="56"/>
      <c r="C476" s="73" t="s">
        <v>553</v>
      </c>
      <c r="D476" s="73"/>
      <c r="E476" s="73"/>
      <c r="F476" s="73"/>
      <c r="G476" s="73"/>
      <c r="H476" s="73"/>
      <c r="I476" s="42"/>
      <c r="J476" s="54"/>
      <c r="K476" s="40"/>
      <c r="L476" s="42">
        <f>SUM(BB424:BB461)</f>
        <v>0</v>
      </c>
    </row>
    <row r="477" spans="1:12" ht="14.25" x14ac:dyDescent="0.2">
      <c r="A477" s="54"/>
      <c r="B477" s="56"/>
      <c r="C477" s="73" t="s">
        <v>554</v>
      </c>
      <c r="D477" s="73"/>
      <c r="E477" s="73"/>
      <c r="F477" s="73"/>
      <c r="G477" s="73"/>
      <c r="H477" s="73"/>
      <c r="I477" s="42"/>
      <c r="J477" s="54"/>
      <c r="K477" s="40"/>
      <c r="L477" s="42">
        <f>SUM(AR424:AR461)+SUM(AT424:AT461)+SUM(AV424:AV461)</f>
        <v>11294.989999999998</v>
      </c>
    </row>
    <row r="478" spans="1:12" ht="14.25" x14ac:dyDescent="0.2">
      <c r="A478" s="54"/>
      <c r="B478" s="56"/>
      <c r="C478" s="73" t="s">
        <v>555</v>
      </c>
      <c r="D478" s="73"/>
      <c r="E478" s="73"/>
      <c r="F478" s="73"/>
      <c r="G478" s="73"/>
      <c r="H478" s="73"/>
      <c r="I478" s="42"/>
      <c r="J478" s="54"/>
      <c r="K478" s="40"/>
      <c r="L478" s="42">
        <f>SUM(AZ424:AZ461)</f>
        <v>11118.58</v>
      </c>
    </row>
    <row r="479" spans="1:12" ht="14.25" x14ac:dyDescent="0.2">
      <c r="A479" s="54"/>
      <c r="B479" s="56"/>
      <c r="C479" s="73" t="s">
        <v>556</v>
      </c>
      <c r="D479" s="73"/>
      <c r="E479" s="73"/>
      <c r="F479" s="73"/>
      <c r="G479" s="73"/>
      <c r="H479" s="73"/>
      <c r="I479" s="42"/>
      <c r="J479" s="54"/>
      <c r="K479" s="40"/>
      <c r="L479" s="42">
        <f>SUM(BA424:BA461)</f>
        <v>6004.0999999999995</v>
      </c>
    </row>
    <row r="480" spans="1:12" ht="14.25" hidden="1" x14ac:dyDescent="0.2">
      <c r="A480" s="54"/>
      <c r="B480" s="56"/>
      <c r="C480" s="73" t="s">
        <v>557</v>
      </c>
      <c r="D480" s="73"/>
      <c r="E480" s="73"/>
      <c r="F480" s="73"/>
      <c r="G480" s="73"/>
      <c r="H480" s="73"/>
      <c r="I480" s="42"/>
      <c r="J480" s="54"/>
      <c r="K480" s="40"/>
      <c r="L480" s="42">
        <f>L482+L483</f>
        <v>0</v>
      </c>
    </row>
    <row r="481" spans="1:83" ht="14.25" hidden="1" x14ac:dyDescent="0.2">
      <c r="A481" s="54"/>
      <c r="B481" s="56"/>
      <c r="C481" s="75" t="s">
        <v>544</v>
      </c>
      <c r="D481" s="73"/>
      <c r="E481" s="73"/>
      <c r="F481" s="73"/>
      <c r="G481" s="73"/>
      <c r="H481" s="73"/>
      <c r="I481" s="42"/>
      <c r="J481" s="54"/>
      <c r="K481" s="40"/>
      <c r="L481" s="42"/>
    </row>
    <row r="482" spans="1:83" ht="14.25" hidden="1" x14ac:dyDescent="0.2">
      <c r="A482" s="54"/>
      <c r="B482" s="56"/>
      <c r="C482" s="73" t="s">
        <v>558</v>
      </c>
      <c r="D482" s="73"/>
      <c r="E482" s="73"/>
      <c r="F482" s="73"/>
      <c r="G482" s="73"/>
      <c r="H482" s="73"/>
      <c r="I482" s="42"/>
      <c r="J482" s="54"/>
      <c r="K482" s="40"/>
      <c r="L482" s="42">
        <f>SUM(BK424:BK461)</f>
        <v>0</v>
      </c>
    </row>
    <row r="483" spans="1:83" ht="14.25" hidden="1" x14ac:dyDescent="0.2">
      <c r="A483" s="54"/>
      <c r="B483" s="56"/>
      <c r="C483" s="73" t="s">
        <v>559</v>
      </c>
      <c r="D483" s="73"/>
      <c r="E483" s="73"/>
      <c r="F483" s="73"/>
      <c r="G483" s="73"/>
      <c r="H483" s="73"/>
      <c r="I483" s="42"/>
      <c r="J483" s="54"/>
      <c r="K483" s="40"/>
      <c r="L483" s="42">
        <f>SUM(BD424:BD461)</f>
        <v>0</v>
      </c>
    </row>
    <row r="484" spans="1:83" ht="14.25" hidden="1" x14ac:dyDescent="0.2">
      <c r="A484" s="54"/>
      <c r="B484" s="56"/>
      <c r="C484" s="73" t="s">
        <v>560</v>
      </c>
      <c r="D484" s="73"/>
      <c r="E484" s="73"/>
      <c r="F484" s="73"/>
      <c r="G484" s="73"/>
      <c r="H484" s="73"/>
      <c r="I484" s="42"/>
      <c r="J484" s="54"/>
      <c r="K484" s="40"/>
      <c r="L484" s="42"/>
    </row>
    <row r="485" spans="1:83" ht="14.25" hidden="1" x14ac:dyDescent="0.2">
      <c r="A485" s="54"/>
      <c r="B485" s="56"/>
      <c r="C485" s="73" t="s">
        <v>561</v>
      </c>
      <c r="D485" s="73"/>
      <c r="E485" s="73"/>
      <c r="F485" s="73"/>
      <c r="G485" s="73"/>
      <c r="H485" s="73"/>
      <c r="I485" s="42"/>
      <c r="J485" s="54"/>
      <c r="K485" s="40"/>
      <c r="L485" s="42">
        <f>SUM(BO424:BO461)</f>
        <v>0</v>
      </c>
    </row>
    <row r="486" spans="1:83" ht="15" x14ac:dyDescent="0.2">
      <c r="A486" s="57"/>
      <c r="B486" s="58"/>
      <c r="C486" s="76" t="s">
        <v>562</v>
      </c>
      <c r="D486" s="76"/>
      <c r="E486" s="76"/>
      <c r="F486" s="76"/>
      <c r="G486" s="76"/>
      <c r="H486" s="76"/>
      <c r="I486" s="45"/>
      <c r="J486" s="57"/>
      <c r="K486" s="59"/>
      <c r="L486" s="45">
        <f>L463+L478+L479+L480+L484+L485</f>
        <v>33765.22</v>
      </c>
    </row>
    <row r="487" spans="1:83" ht="14.25" x14ac:dyDescent="0.2">
      <c r="A487" s="54"/>
      <c r="B487" s="56"/>
      <c r="C487" s="75" t="s">
        <v>563</v>
      </c>
      <c r="D487" s="73"/>
      <c r="E487" s="73"/>
      <c r="F487" s="73"/>
      <c r="G487" s="73"/>
      <c r="H487" s="73"/>
      <c r="I487" s="42"/>
      <c r="J487" s="54"/>
      <c r="K487" s="40"/>
      <c r="L487" s="42"/>
    </row>
    <row r="488" spans="1:83" ht="14.25" hidden="1" x14ac:dyDescent="0.2">
      <c r="A488" s="54"/>
      <c r="B488" s="56"/>
      <c r="C488" s="73" t="s">
        <v>564</v>
      </c>
      <c r="D488" s="73"/>
      <c r="E488" s="73"/>
      <c r="F488" s="73"/>
      <c r="G488" s="73"/>
      <c r="H488" s="73"/>
      <c r="I488" s="42"/>
      <c r="J488" s="54"/>
      <c r="K488" s="40"/>
      <c r="L488" s="42">
        <f>SUM(AX424:AX461)</f>
        <v>0</v>
      </c>
    </row>
    <row r="489" spans="1:83" ht="14.25" hidden="1" x14ac:dyDescent="0.2">
      <c r="A489" s="54"/>
      <c r="B489" s="56"/>
      <c r="C489" s="73" t="s">
        <v>565</v>
      </c>
      <c r="D489" s="73"/>
      <c r="E489" s="73"/>
      <c r="F489" s="73"/>
      <c r="G489" s="73"/>
      <c r="H489" s="73"/>
      <c r="I489" s="42"/>
      <c r="J489" s="54"/>
      <c r="K489" s="40"/>
      <c r="L489" s="42">
        <f>SUM(AY424:AY461)</f>
        <v>0</v>
      </c>
    </row>
    <row r="490" spans="1:83" ht="14.25" x14ac:dyDescent="0.2">
      <c r="A490" s="54"/>
      <c r="B490" s="56"/>
      <c r="C490" s="73" t="s">
        <v>566</v>
      </c>
      <c r="D490" s="73"/>
      <c r="E490" s="73"/>
      <c r="F490" s="74"/>
      <c r="G490" s="44">
        <f>Source!F248</f>
        <v>24.414000000000001</v>
      </c>
      <c r="H490" s="54"/>
      <c r="I490" s="54"/>
      <c r="J490" s="54"/>
      <c r="K490" s="54"/>
      <c r="L490" s="54"/>
    </row>
    <row r="491" spans="1:83" ht="14.25" x14ac:dyDescent="0.2">
      <c r="A491" s="54"/>
      <c r="B491" s="56"/>
      <c r="C491" s="73" t="s">
        <v>567</v>
      </c>
      <c r="D491" s="73"/>
      <c r="E491" s="73"/>
      <c r="F491" s="74"/>
      <c r="G491" s="44">
        <f>Source!F249</f>
        <v>0.33048</v>
      </c>
      <c r="H491" s="54"/>
      <c r="I491" s="54"/>
      <c r="J491" s="54"/>
      <c r="K491" s="54"/>
      <c r="L491" s="54"/>
    </row>
    <row r="494" spans="1:83" ht="16.5" x14ac:dyDescent="0.2">
      <c r="A494" s="78" t="s">
        <v>601</v>
      </c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</row>
    <row r="495" spans="1:83" ht="82.5" x14ac:dyDescent="0.2">
      <c r="A495" s="36" t="s">
        <v>195</v>
      </c>
      <c r="B495" s="38" t="str">
        <f>Source!F260</f>
        <v>91.13.03-508</v>
      </c>
      <c r="C495" s="38" t="s">
        <v>602</v>
      </c>
      <c r="D495" s="39" t="str">
        <f>Source!H260</f>
        <v>маш.-ч</v>
      </c>
      <c r="E495" s="40">
        <f>Source!K260</f>
        <v>2.83</v>
      </c>
      <c r="F495" s="40"/>
      <c r="G495" s="40">
        <f>Source!I260</f>
        <v>2.83</v>
      </c>
      <c r="H495" s="42">
        <f>Source!AM260</f>
        <v>388.56</v>
      </c>
      <c r="I495" s="41">
        <f>IF(Source!BB260&lt;&gt; 0, Source!BB260, 1)</f>
        <v>1.19</v>
      </c>
      <c r="J495" s="42">
        <f>ROUND(H495*I495, 2)</f>
        <v>462.39</v>
      </c>
      <c r="K495" s="41"/>
      <c r="L495" s="42">
        <f>Source!Q260</f>
        <v>1308.56</v>
      </c>
    </row>
    <row r="496" spans="1:83" ht="14.25" x14ac:dyDescent="0.2">
      <c r="A496" s="38"/>
      <c r="B496" s="38" t="s">
        <v>400</v>
      </c>
      <c r="C496" s="38" t="s">
        <v>480</v>
      </c>
      <c r="D496" s="39" t="s">
        <v>393</v>
      </c>
      <c r="E496" s="40">
        <f>Source!K260*SmtRes!AT81</f>
        <v>2.83</v>
      </c>
      <c r="F496" s="40"/>
      <c r="G496" s="40">
        <f>SmtRes!CX81</f>
        <v>2.83</v>
      </c>
      <c r="H496" s="42"/>
      <c r="I496" s="41"/>
      <c r="J496" s="42">
        <f>SmtRes!CZ81</f>
        <v>477.98</v>
      </c>
      <c r="K496" s="41"/>
      <c r="L496" s="42">
        <f>SmtRes!DI81</f>
        <v>1352.68</v>
      </c>
      <c r="CE496">
        <v>1</v>
      </c>
    </row>
    <row r="497" spans="1:82" ht="14.25" x14ac:dyDescent="0.2">
      <c r="A497" s="46"/>
      <c r="B497" s="46"/>
      <c r="C497" s="46" t="s">
        <v>538</v>
      </c>
      <c r="D497" s="47"/>
      <c r="E497" s="48"/>
      <c r="F497" s="48"/>
      <c r="G497" s="48"/>
      <c r="H497" s="49"/>
      <c r="I497" s="50"/>
      <c r="J497" s="49"/>
      <c r="K497" s="50"/>
      <c r="L497" s="49">
        <f>SUM(AR495:AR498)+SUM(AS495:AS498)+SUM(AT495:AT498)+SUM(AU495:AU498)+SUM(AV495:AV498)</f>
        <v>1352.68</v>
      </c>
    </row>
    <row r="498" spans="1:82" ht="15" x14ac:dyDescent="0.2">
      <c r="C498" s="79" t="s">
        <v>541</v>
      </c>
      <c r="D498" s="79"/>
      <c r="E498" s="79"/>
      <c r="F498" s="79"/>
      <c r="G498" s="79"/>
      <c r="H498" s="79"/>
      <c r="I498" s="80">
        <f>K498/E495</f>
        <v>940.36749116607768</v>
      </c>
      <c r="J498" s="80"/>
      <c r="K498" s="80">
        <f>L495+L496</f>
        <v>2661.24</v>
      </c>
      <c r="L498" s="80"/>
      <c r="AD498">
        <f>ROUND((Source!AT260/100)*((ROUND(ROUND(Source!AO260,2)*Source!I260, 2)+ROUND(ROUND(Source!AN260,2)*Source!I260, 2))), 2)</f>
        <v>0</v>
      </c>
      <c r="AE498">
        <f>ROUND((Source!AU260/100)*((ROUND(ROUND(Source!AO260,2)*Source!I260, 2)+ROUND(ROUND(Source!AN260,2)*Source!I260, 2))), 2)</f>
        <v>0</v>
      </c>
      <c r="AN498" s="51">
        <f>L495+L496</f>
        <v>2661.24</v>
      </c>
      <c r="AO498" s="51">
        <f>L495</f>
        <v>1308.56</v>
      </c>
      <c r="AQ498" t="s">
        <v>542</v>
      </c>
      <c r="AR498">
        <f>0</f>
        <v>0</v>
      </c>
      <c r="AT498" s="51">
        <f>L496</f>
        <v>1352.68</v>
      </c>
      <c r="AV498" t="s">
        <v>542</v>
      </c>
      <c r="AW498">
        <f>0</f>
        <v>0</v>
      </c>
      <c r="AZ498">
        <f>Source!X260</f>
        <v>0</v>
      </c>
      <c r="BA498">
        <f>Source!Y260</f>
        <v>0</v>
      </c>
      <c r="CD498">
        <v>1</v>
      </c>
    </row>
    <row r="500" spans="1:82" ht="15" x14ac:dyDescent="0.2">
      <c r="A500" s="57"/>
      <c r="B500" s="58"/>
      <c r="C500" s="76" t="s">
        <v>543</v>
      </c>
      <c r="D500" s="76"/>
      <c r="E500" s="76"/>
      <c r="F500" s="76"/>
      <c r="G500" s="76"/>
      <c r="H500" s="76"/>
      <c r="I500" s="45"/>
      <c r="J500" s="57"/>
      <c r="K500" s="59"/>
      <c r="L500" s="45">
        <f>L502+L503+L509+L513</f>
        <v>2661.24</v>
      </c>
    </row>
    <row r="501" spans="1:82" ht="14.25" x14ac:dyDescent="0.2">
      <c r="A501" s="54"/>
      <c r="B501" s="56"/>
      <c r="C501" s="75" t="s">
        <v>544</v>
      </c>
      <c r="D501" s="73"/>
      <c r="E501" s="73"/>
      <c r="F501" s="73"/>
      <c r="G501" s="73"/>
      <c r="H501" s="73"/>
      <c r="I501" s="42"/>
      <c r="J501" s="54"/>
      <c r="K501" s="40"/>
      <c r="L501" s="42"/>
    </row>
    <row r="502" spans="1:82" ht="14.25" hidden="1" x14ac:dyDescent="0.2">
      <c r="A502" s="54"/>
      <c r="B502" s="56"/>
      <c r="C502" s="73" t="s">
        <v>545</v>
      </c>
      <c r="D502" s="73"/>
      <c r="E502" s="73"/>
      <c r="F502" s="73"/>
      <c r="G502" s="73"/>
      <c r="H502" s="73"/>
      <c r="I502" s="42"/>
      <c r="J502" s="54"/>
      <c r="K502" s="40"/>
      <c r="L502" s="42">
        <f>SUM(AR494:AR498)</f>
        <v>0</v>
      </c>
    </row>
    <row r="503" spans="1:82" ht="14.25" hidden="1" x14ac:dyDescent="0.2">
      <c r="A503" s="54"/>
      <c r="B503" s="56"/>
      <c r="C503" s="73" t="s">
        <v>546</v>
      </c>
      <c r="D503" s="73"/>
      <c r="E503" s="73"/>
      <c r="F503" s="73"/>
      <c r="G503" s="73"/>
      <c r="H503" s="73"/>
      <c r="I503" s="42"/>
      <c r="J503" s="54"/>
      <c r="K503" s="40"/>
      <c r="L503" s="42">
        <f>L505+L508+L507</f>
        <v>2661.24</v>
      </c>
    </row>
    <row r="504" spans="1:82" ht="14.25" hidden="1" x14ac:dyDescent="0.2">
      <c r="A504" s="54"/>
      <c r="B504" s="56"/>
      <c r="C504" s="75" t="s">
        <v>547</v>
      </c>
      <c r="D504" s="73"/>
      <c r="E504" s="73"/>
      <c r="F504" s="73"/>
      <c r="G504" s="73"/>
      <c r="H504" s="73"/>
      <c r="I504" s="42"/>
      <c r="J504" s="54"/>
      <c r="K504" s="40"/>
      <c r="L504" s="42"/>
    </row>
    <row r="505" spans="1:82" ht="14.25" x14ac:dyDescent="0.2">
      <c r="A505" s="54"/>
      <c r="B505" s="56"/>
      <c r="C505" s="73" t="s">
        <v>546</v>
      </c>
      <c r="D505" s="73"/>
      <c r="E505" s="73"/>
      <c r="F505" s="73"/>
      <c r="G505" s="73"/>
      <c r="H505" s="73"/>
      <c r="I505" s="42"/>
      <c r="J505" s="54"/>
      <c r="K505" s="40"/>
      <c r="L505" s="42">
        <f>SUM(AO494:AO498)</f>
        <v>1308.56</v>
      </c>
    </row>
    <row r="506" spans="1:82" ht="14.25" hidden="1" x14ac:dyDescent="0.2">
      <c r="A506" s="54"/>
      <c r="B506" s="56"/>
      <c r="C506" s="75" t="s">
        <v>548</v>
      </c>
      <c r="D506" s="73"/>
      <c r="E506" s="73"/>
      <c r="F506" s="73"/>
      <c r="G506" s="73"/>
      <c r="H506" s="73"/>
      <c r="I506" s="42"/>
      <c r="J506" s="54"/>
      <c r="K506" s="40"/>
      <c r="L506" s="42"/>
    </row>
    <row r="507" spans="1:82" ht="14.25" x14ac:dyDescent="0.2">
      <c r="A507" s="54"/>
      <c r="B507" s="56"/>
      <c r="C507" s="73" t="s">
        <v>568</v>
      </c>
      <c r="D507" s="73"/>
      <c r="E507" s="73"/>
      <c r="F507" s="73"/>
      <c r="G507" s="73"/>
      <c r="H507" s="73"/>
      <c r="I507" s="42"/>
      <c r="J507" s="54"/>
      <c r="K507" s="40"/>
      <c r="L507" s="42">
        <f>SUM(AT494:AT498)</f>
        <v>1352.68</v>
      </c>
    </row>
    <row r="508" spans="1:82" ht="14.25" hidden="1" x14ac:dyDescent="0.2">
      <c r="A508" s="54"/>
      <c r="B508" s="56"/>
      <c r="C508" s="73" t="s">
        <v>549</v>
      </c>
      <c r="D508" s="73"/>
      <c r="E508" s="73"/>
      <c r="F508" s="73"/>
      <c r="G508" s="73"/>
      <c r="H508" s="73"/>
      <c r="I508" s="42"/>
      <c r="J508" s="54"/>
      <c r="K508" s="40"/>
      <c r="L508" s="42">
        <f>SUM(AV494:AV498)</f>
        <v>0</v>
      </c>
    </row>
    <row r="509" spans="1:82" ht="14.25" hidden="1" x14ac:dyDescent="0.2">
      <c r="A509" s="54"/>
      <c r="B509" s="56"/>
      <c r="C509" s="73" t="s">
        <v>550</v>
      </c>
      <c r="D509" s="73"/>
      <c r="E509" s="73"/>
      <c r="F509" s="73"/>
      <c r="G509" s="73"/>
      <c r="H509" s="73"/>
      <c r="I509" s="42"/>
      <c r="J509" s="54"/>
      <c r="K509" s="40"/>
      <c r="L509" s="42">
        <f>L511+L512</f>
        <v>0</v>
      </c>
    </row>
    <row r="510" spans="1:82" ht="14.25" hidden="1" x14ac:dyDescent="0.2">
      <c r="A510" s="54"/>
      <c r="B510" s="56"/>
      <c r="C510" s="75" t="s">
        <v>547</v>
      </c>
      <c r="D510" s="73"/>
      <c r="E510" s="73"/>
      <c r="F510" s="73"/>
      <c r="G510" s="73"/>
      <c r="H510" s="73"/>
      <c r="I510" s="42"/>
      <c r="J510" s="54"/>
      <c r="K510" s="40"/>
      <c r="L510" s="42"/>
    </row>
    <row r="511" spans="1:82" ht="14.25" hidden="1" x14ac:dyDescent="0.2">
      <c r="A511" s="54"/>
      <c r="B511" s="56"/>
      <c r="C511" s="73" t="s">
        <v>551</v>
      </c>
      <c r="D511" s="73"/>
      <c r="E511" s="73"/>
      <c r="F511" s="73"/>
      <c r="G511" s="73"/>
      <c r="H511" s="73"/>
      <c r="I511" s="42"/>
      <c r="J511" s="54"/>
      <c r="K511" s="40"/>
      <c r="L511" s="42">
        <f>SUM(AW494:AW498)-SUM(BK494:BK498)</f>
        <v>0</v>
      </c>
    </row>
    <row r="512" spans="1:82" ht="14.25" hidden="1" x14ac:dyDescent="0.2">
      <c r="A512" s="54"/>
      <c r="B512" s="56"/>
      <c r="C512" s="73" t="s">
        <v>552</v>
      </c>
      <c r="D512" s="73"/>
      <c r="E512" s="73"/>
      <c r="F512" s="73"/>
      <c r="G512" s="73"/>
      <c r="H512" s="73"/>
      <c r="I512" s="42"/>
      <c r="J512" s="54"/>
      <c r="K512" s="40"/>
      <c r="L512" s="42">
        <f>SUM(BC494:BC498)</f>
        <v>0</v>
      </c>
    </row>
    <row r="513" spans="1:12" ht="14.25" hidden="1" x14ac:dyDescent="0.2">
      <c r="A513" s="54"/>
      <c r="B513" s="56"/>
      <c r="C513" s="73" t="s">
        <v>553</v>
      </c>
      <c r="D513" s="73"/>
      <c r="E513" s="73"/>
      <c r="F513" s="73"/>
      <c r="G513" s="73"/>
      <c r="H513" s="73"/>
      <c r="I513" s="42"/>
      <c r="J513" s="54"/>
      <c r="K513" s="40"/>
      <c r="L513" s="42">
        <f>SUM(BB494:BB498)</f>
        <v>0</v>
      </c>
    </row>
    <row r="514" spans="1:12" ht="14.25" x14ac:dyDescent="0.2">
      <c r="A514" s="54"/>
      <c r="B514" s="56"/>
      <c r="C514" s="73" t="s">
        <v>554</v>
      </c>
      <c r="D514" s="73"/>
      <c r="E514" s="73"/>
      <c r="F514" s="73"/>
      <c r="G514" s="73"/>
      <c r="H514" s="73"/>
      <c r="I514" s="42"/>
      <c r="J514" s="54"/>
      <c r="K514" s="40"/>
      <c r="L514" s="42">
        <f>SUM(AR494:AR498)+SUM(AT494:AT498)+SUM(AV494:AV498)</f>
        <v>1352.68</v>
      </c>
    </row>
    <row r="515" spans="1:12" ht="14.25" hidden="1" x14ac:dyDescent="0.2">
      <c r="A515" s="54"/>
      <c r="B515" s="56"/>
      <c r="C515" s="73" t="s">
        <v>555</v>
      </c>
      <c r="D515" s="73"/>
      <c r="E515" s="73"/>
      <c r="F515" s="73"/>
      <c r="G515" s="73"/>
      <c r="H515" s="73"/>
      <c r="I515" s="42"/>
      <c r="J515" s="54"/>
      <c r="K515" s="40"/>
      <c r="L515" s="42">
        <f>SUM(AZ494:AZ498)</f>
        <v>0</v>
      </c>
    </row>
    <row r="516" spans="1:12" ht="14.25" hidden="1" x14ac:dyDescent="0.2">
      <c r="A516" s="54"/>
      <c r="B516" s="56"/>
      <c r="C516" s="73" t="s">
        <v>556</v>
      </c>
      <c r="D516" s="73"/>
      <c r="E516" s="73"/>
      <c r="F516" s="73"/>
      <c r="G516" s="73"/>
      <c r="H516" s="73"/>
      <c r="I516" s="42"/>
      <c r="J516" s="54"/>
      <c r="K516" s="40"/>
      <c r="L516" s="42">
        <f>SUM(BA494:BA498)</f>
        <v>0</v>
      </c>
    </row>
    <row r="517" spans="1:12" ht="14.25" hidden="1" x14ac:dyDescent="0.2">
      <c r="A517" s="54"/>
      <c r="B517" s="56"/>
      <c r="C517" s="73" t="s">
        <v>557</v>
      </c>
      <c r="D517" s="73"/>
      <c r="E517" s="73"/>
      <c r="F517" s="73"/>
      <c r="G517" s="73"/>
      <c r="H517" s="73"/>
      <c r="I517" s="42"/>
      <c r="J517" s="54"/>
      <c r="K517" s="40"/>
      <c r="L517" s="42">
        <f>L519+L520</f>
        <v>0</v>
      </c>
    </row>
    <row r="518" spans="1:12" ht="14.25" hidden="1" x14ac:dyDescent="0.2">
      <c r="A518" s="54"/>
      <c r="B518" s="56"/>
      <c r="C518" s="75" t="s">
        <v>544</v>
      </c>
      <c r="D518" s="73"/>
      <c r="E518" s="73"/>
      <c r="F518" s="73"/>
      <c r="G518" s="73"/>
      <c r="H518" s="73"/>
      <c r="I518" s="42"/>
      <c r="J518" s="54"/>
      <c r="K518" s="40"/>
      <c r="L518" s="42"/>
    </row>
    <row r="519" spans="1:12" ht="14.25" hidden="1" x14ac:dyDescent="0.2">
      <c r="A519" s="54"/>
      <c r="B519" s="56"/>
      <c r="C519" s="73" t="s">
        <v>558</v>
      </c>
      <c r="D519" s="73"/>
      <c r="E519" s="73"/>
      <c r="F519" s="73"/>
      <c r="G519" s="73"/>
      <c r="H519" s="73"/>
      <c r="I519" s="42"/>
      <c r="J519" s="54"/>
      <c r="K519" s="40"/>
      <c r="L519" s="42">
        <f>SUM(BK494:BK498)</f>
        <v>0</v>
      </c>
    </row>
    <row r="520" spans="1:12" ht="14.25" hidden="1" x14ac:dyDescent="0.2">
      <c r="A520" s="54"/>
      <c r="B520" s="56"/>
      <c r="C520" s="73" t="s">
        <v>559</v>
      </c>
      <c r="D520" s="73"/>
      <c r="E520" s="73"/>
      <c r="F520" s="73"/>
      <c r="G520" s="73"/>
      <c r="H520" s="73"/>
      <c r="I520" s="42"/>
      <c r="J520" s="54"/>
      <c r="K520" s="40"/>
      <c r="L520" s="42">
        <f>SUM(BD494:BD498)</f>
        <v>0</v>
      </c>
    </row>
    <row r="521" spans="1:12" ht="14.25" hidden="1" x14ac:dyDescent="0.2">
      <c r="A521" s="54"/>
      <c r="B521" s="56"/>
      <c r="C521" s="73" t="s">
        <v>560</v>
      </c>
      <c r="D521" s="73"/>
      <c r="E521" s="73"/>
      <c r="F521" s="73"/>
      <c r="G521" s="73"/>
      <c r="H521" s="73"/>
      <c r="I521" s="42"/>
      <c r="J521" s="54"/>
      <c r="K521" s="40"/>
      <c r="L521" s="42"/>
    </row>
    <row r="522" spans="1:12" ht="14.25" hidden="1" x14ac:dyDescent="0.2">
      <c r="A522" s="54"/>
      <c r="B522" s="56"/>
      <c r="C522" s="73" t="s">
        <v>561</v>
      </c>
      <c r="D522" s="73"/>
      <c r="E522" s="73"/>
      <c r="F522" s="73"/>
      <c r="G522" s="73"/>
      <c r="H522" s="73"/>
      <c r="I522" s="42"/>
      <c r="J522" s="54"/>
      <c r="K522" s="40"/>
      <c r="L522" s="42">
        <f>SUM(BO494:BO498)</f>
        <v>0</v>
      </c>
    </row>
    <row r="523" spans="1:12" ht="15" x14ac:dyDescent="0.2">
      <c r="A523" s="57"/>
      <c r="B523" s="58"/>
      <c r="C523" s="76" t="s">
        <v>562</v>
      </c>
      <c r="D523" s="76"/>
      <c r="E523" s="76"/>
      <c r="F523" s="76"/>
      <c r="G523" s="76"/>
      <c r="H523" s="76"/>
      <c r="I523" s="45"/>
      <c r="J523" s="57"/>
      <c r="K523" s="59"/>
      <c r="L523" s="45">
        <f>L500+L515+L516+L517+L521+L522</f>
        <v>2661.24</v>
      </c>
    </row>
    <row r="524" spans="1:12" ht="14.25" x14ac:dyDescent="0.2">
      <c r="A524" s="54"/>
      <c r="B524" s="56"/>
      <c r="C524" s="75" t="s">
        <v>563</v>
      </c>
      <c r="D524" s="73"/>
      <c r="E524" s="73"/>
      <c r="F524" s="73"/>
      <c r="G524" s="73"/>
      <c r="H524" s="73"/>
      <c r="I524" s="42"/>
      <c r="J524" s="54"/>
      <c r="K524" s="40"/>
      <c r="L524" s="42"/>
    </row>
    <row r="525" spans="1:12" ht="14.25" hidden="1" x14ac:dyDescent="0.2">
      <c r="A525" s="54"/>
      <c r="B525" s="56"/>
      <c r="C525" s="73" t="s">
        <v>564</v>
      </c>
      <c r="D525" s="73"/>
      <c r="E525" s="73"/>
      <c r="F525" s="73"/>
      <c r="G525" s="73"/>
      <c r="H525" s="73"/>
      <c r="I525" s="42"/>
      <c r="J525" s="54"/>
      <c r="K525" s="40"/>
      <c r="L525" s="42">
        <f>SUM(AX494:AX498)</f>
        <v>0</v>
      </c>
    </row>
    <row r="526" spans="1:12" ht="14.25" hidden="1" x14ac:dyDescent="0.2">
      <c r="A526" s="54"/>
      <c r="B526" s="56"/>
      <c r="C526" s="73" t="s">
        <v>565</v>
      </c>
      <c r="D526" s="73"/>
      <c r="E526" s="73"/>
      <c r="F526" s="73"/>
      <c r="G526" s="73"/>
      <c r="H526" s="73"/>
      <c r="I526" s="42"/>
      <c r="J526" s="54"/>
      <c r="K526" s="40"/>
      <c r="L526" s="42">
        <f>SUM(AY494:AY498)</f>
        <v>0</v>
      </c>
    </row>
    <row r="527" spans="1:12" ht="14.25" hidden="1" customHeight="1" x14ac:dyDescent="0.2">
      <c r="A527" s="54"/>
      <c r="B527" s="56"/>
      <c r="C527" s="73" t="s">
        <v>566</v>
      </c>
      <c r="D527" s="73"/>
      <c r="E527" s="73"/>
      <c r="F527" s="74"/>
      <c r="G527" s="44">
        <f>Source!F284</f>
        <v>0</v>
      </c>
      <c r="H527" s="54"/>
      <c r="I527" s="54"/>
      <c r="J527" s="54"/>
      <c r="K527" s="54"/>
      <c r="L527" s="54"/>
    </row>
    <row r="528" spans="1:12" ht="14.25" x14ac:dyDescent="0.2">
      <c r="A528" s="54"/>
      <c r="B528" s="56"/>
      <c r="C528" s="73" t="s">
        <v>567</v>
      </c>
      <c r="D528" s="73"/>
      <c r="E528" s="73"/>
      <c r="F528" s="74"/>
      <c r="G528" s="44">
        <f>Source!F285</f>
        <v>2.83</v>
      </c>
      <c r="H528" s="54"/>
      <c r="I528" s="54"/>
      <c r="J528" s="54"/>
      <c r="K528" s="54"/>
      <c r="L528" s="54"/>
    </row>
    <row r="531" spans="1:82" ht="16.5" x14ac:dyDescent="0.2">
      <c r="A531" s="78" t="s">
        <v>603</v>
      </c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</row>
    <row r="532" spans="1:82" ht="71.25" x14ac:dyDescent="0.2">
      <c r="A532" s="55" t="s">
        <v>203</v>
      </c>
      <c r="B532" s="46" t="str">
        <f>Source!F296</f>
        <v>20.1.02.23-1031</v>
      </c>
      <c r="C532" s="46" t="str">
        <f>Source!G296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532" s="47" t="str">
        <f>Source!H296</f>
        <v>ШТ</v>
      </c>
      <c r="E532" s="48">
        <f>Source!K296</f>
        <v>40</v>
      </c>
      <c r="F532" s="48"/>
      <c r="G532" s="48">
        <f>Source!I296</f>
        <v>40</v>
      </c>
      <c r="H532" s="49">
        <f>Source!AL296</f>
        <v>127.56</v>
      </c>
      <c r="I532" s="50">
        <f>IF(Source!BC296&lt;&gt; 0, Source!BC296, 1)</f>
        <v>1.24</v>
      </c>
      <c r="J532" s="49">
        <f>ROUND(H532*I532, 2)</f>
        <v>158.16999999999999</v>
      </c>
      <c r="K532" s="50"/>
      <c r="L532" s="49">
        <f>Source!P296</f>
        <v>6326.8</v>
      </c>
    </row>
    <row r="533" spans="1:82" ht="15" x14ac:dyDescent="0.2">
      <c r="C533" s="79" t="s">
        <v>541</v>
      </c>
      <c r="D533" s="79"/>
      <c r="E533" s="79"/>
      <c r="F533" s="79"/>
      <c r="G533" s="79"/>
      <c r="H533" s="79"/>
      <c r="I533" s="80">
        <f>K533/E532</f>
        <v>158.17000000000002</v>
      </c>
      <c r="J533" s="80"/>
      <c r="K533" s="80">
        <f>L532</f>
        <v>6326.8</v>
      </c>
      <c r="L533" s="80"/>
      <c r="AD533">
        <f>ROUND((Source!AT296/100)*((ROUND(ROUND(Source!AO296,2)*Source!I296, 2)+ROUND(ROUND(Source!AN296,2)*Source!I296, 2))), 2)</f>
        <v>0</v>
      </c>
      <c r="AE533">
        <f>ROUND((Source!AU296/100)*((ROUND(ROUND(Source!AO296,2)*Source!I296, 2)+ROUND(ROUND(Source!AN296,2)*Source!I296, 2))), 2)</f>
        <v>0</v>
      </c>
      <c r="AN533" s="51">
        <f>L532</f>
        <v>6326.8</v>
      </c>
      <c r="AO533">
        <f>0</f>
        <v>0</v>
      </c>
      <c r="AQ533" t="s">
        <v>542</v>
      </c>
      <c r="AR533">
        <f>0</f>
        <v>0</v>
      </c>
      <c r="AT533">
        <f>0</f>
        <v>0</v>
      </c>
      <c r="AV533" t="s">
        <v>542</v>
      </c>
      <c r="AW533" s="51">
        <f>L532</f>
        <v>6326.8</v>
      </c>
      <c r="AZ533">
        <f>Source!X296</f>
        <v>0</v>
      </c>
      <c r="BA533">
        <f>Source!Y296</f>
        <v>0</v>
      </c>
      <c r="CD533">
        <v>2</v>
      </c>
    </row>
    <row r="534" spans="1:82" ht="28.5" x14ac:dyDescent="0.2">
      <c r="A534" s="36" t="s">
        <v>210</v>
      </c>
      <c r="B534" s="38" t="str">
        <f>Source!F297</f>
        <v>20.1.01.02-0047</v>
      </c>
      <c r="C534" s="38" t="str">
        <f>Source!G297</f>
        <v>Зажимы аппаратные прессуемые А2А-70-Т</v>
      </c>
      <c r="D534" s="39" t="str">
        <f>Source!H297</f>
        <v>100 ШТ</v>
      </c>
      <c r="E534" s="40">
        <f>Source!K297</f>
        <v>0.06</v>
      </c>
      <c r="F534" s="40"/>
      <c r="G534" s="40">
        <f>Source!I297</f>
        <v>0.06</v>
      </c>
      <c r="H534" s="42">
        <f>Source!AL297</f>
        <v>18559.990000000002</v>
      </c>
      <c r="I534" s="41">
        <f>IF(Source!BC297&lt;&gt; 0, Source!BC297, 1)</f>
        <v>1.04</v>
      </c>
      <c r="J534" s="42">
        <f>ROUND(H534*I534, 2)</f>
        <v>19302.39</v>
      </c>
      <c r="K534" s="41"/>
      <c r="L534" s="42">
        <f>Source!P297</f>
        <v>1158.1400000000001</v>
      </c>
    </row>
    <row r="535" spans="1:82" x14ac:dyDescent="0.2">
      <c r="A535" s="61"/>
      <c r="B535" s="61"/>
      <c r="C535" s="62" t="str">
        <f>"Объем: "&amp;Source!I297&amp;"=6/"&amp;"100"</f>
        <v>Объем: 0,06=6/100</v>
      </c>
      <c r="D535" s="61"/>
      <c r="E535" s="61"/>
      <c r="F535" s="61"/>
      <c r="G535" s="61"/>
      <c r="H535" s="61"/>
      <c r="I535" s="61"/>
      <c r="J535" s="61"/>
      <c r="K535" s="61"/>
      <c r="L535" s="61"/>
    </row>
    <row r="536" spans="1:82" ht="15" x14ac:dyDescent="0.2">
      <c r="C536" s="79" t="s">
        <v>541</v>
      </c>
      <c r="D536" s="79"/>
      <c r="E536" s="79"/>
      <c r="F536" s="79"/>
      <c r="G536" s="79"/>
      <c r="H536" s="79"/>
      <c r="I536" s="80">
        <f>K536/E534</f>
        <v>19302.333333333336</v>
      </c>
      <c r="J536" s="80"/>
      <c r="K536" s="80">
        <f>L534</f>
        <v>1158.1400000000001</v>
      </c>
      <c r="L536" s="80"/>
      <c r="AD536">
        <f>ROUND((Source!AT297/100)*((ROUND(ROUND(Source!AO297,2)*Source!I297, 2)+ROUND(ROUND(Source!AN297,2)*Source!I297, 2))), 2)</f>
        <v>0</v>
      </c>
      <c r="AE536">
        <f>ROUND((Source!AU297/100)*((ROUND(ROUND(Source!AO297,2)*Source!I297, 2)+ROUND(ROUND(Source!AN297,2)*Source!I297, 2))), 2)</f>
        <v>0</v>
      </c>
      <c r="AN536" s="51">
        <f>L534</f>
        <v>1158.1400000000001</v>
      </c>
      <c r="AO536">
        <f>0</f>
        <v>0</v>
      </c>
      <c r="AQ536" t="s">
        <v>542</v>
      </c>
      <c r="AR536">
        <f>0</f>
        <v>0</v>
      </c>
      <c r="AT536">
        <f>0</f>
        <v>0</v>
      </c>
      <c r="AV536" t="s">
        <v>542</v>
      </c>
      <c r="AW536" s="51">
        <f>L534</f>
        <v>1158.1400000000001</v>
      </c>
      <c r="AZ536">
        <f>Source!X297</f>
        <v>0</v>
      </c>
      <c r="BA536">
        <f>Source!Y297</f>
        <v>0</v>
      </c>
      <c r="CD536">
        <v>2</v>
      </c>
    </row>
    <row r="537" spans="1:82" ht="28.5" x14ac:dyDescent="0.2">
      <c r="A537" s="36" t="s">
        <v>215</v>
      </c>
      <c r="B537" s="38" t="str">
        <f>Source!F298</f>
        <v>21.2.01.01-0049</v>
      </c>
      <c r="C537" s="38" t="str">
        <f>Source!G298</f>
        <v>Провод самонесущий изолированный СИП-3 1х70-20</v>
      </c>
      <c r="D537" s="39" t="str">
        <f>Source!H298</f>
        <v>1000 м</v>
      </c>
      <c r="E537" s="40">
        <f>Source!K298</f>
        <v>1.337</v>
      </c>
      <c r="F537" s="40"/>
      <c r="G537" s="40">
        <f>Source!I298</f>
        <v>1.337</v>
      </c>
      <c r="H537" s="42">
        <f>Source!AL298</f>
        <v>61243.94</v>
      </c>
      <c r="I537" s="41">
        <f>IF(Source!BC298&lt;&gt; 0, Source!BC298, 1)</f>
        <v>1.31</v>
      </c>
      <c r="J537" s="42">
        <f>ROUND(H537*I537, 2)</f>
        <v>80229.56</v>
      </c>
      <c r="K537" s="41"/>
      <c r="L537" s="42">
        <f>Source!P298</f>
        <v>107266.92</v>
      </c>
    </row>
    <row r="538" spans="1:82" x14ac:dyDescent="0.2">
      <c r="A538" s="61"/>
      <c r="B538" s="61"/>
      <c r="C538" s="62" t="str">
        <f>"Объем: "&amp;Source!I298&amp;"=1337/"&amp;"1000"</f>
        <v>Объем: 1,337=1337/1000</v>
      </c>
      <c r="D538" s="61"/>
      <c r="E538" s="61"/>
      <c r="F538" s="61"/>
      <c r="G538" s="61"/>
      <c r="H538" s="61"/>
      <c r="I538" s="61"/>
      <c r="J538" s="61"/>
      <c r="K538" s="61"/>
      <c r="L538" s="61"/>
    </row>
    <row r="539" spans="1:82" ht="15" x14ac:dyDescent="0.2">
      <c r="C539" s="79" t="s">
        <v>541</v>
      </c>
      <c r="D539" s="79"/>
      <c r="E539" s="79"/>
      <c r="F539" s="79"/>
      <c r="G539" s="79"/>
      <c r="H539" s="79"/>
      <c r="I539" s="80">
        <f>K539/E537</f>
        <v>80229.558713537772</v>
      </c>
      <c r="J539" s="80"/>
      <c r="K539" s="80">
        <f>L537</f>
        <v>107266.92</v>
      </c>
      <c r="L539" s="80"/>
      <c r="AD539">
        <f>ROUND((Source!AT298/100)*((ROUND(ROUND(Source!AO298,2)*Source!I298, 2)+ROUND(ROUND(Source!AN298,2)*Source!I298, 2))), 2)</f>
        <v>0</v>
      </c>
      <c r="AE539">
        <f>ROUND((Source!AU298/100)*((ROUND(ROUND(Source!AO298,2)*Source!I298, 2)+ROUND(ROUND(Source!AN298,2)*Source!I298, 2))), 2)</f>
        <v>0</v>
      </c>
      <c r="AN539" s="51">
        <f>L537</f>
        <v>107266.92</v>
      </c>
      <c r="AO539">
        <f>0</f>
        <v>0</v>
      </c>
      <c r="AQ539" t="s">
        <v>542</v>
      </c>
      <c r="AR539">
        <f>0</f>
        <v>0</v>
      </c>
      <c r="AT539">
        <f>0</f>
        <v>0</v>
      </c>
      <c r="AV539" t="s">
        <v>542</v>
      </c>
      <c r="AW539" s="51">
        <f>L537</f>
        <v>107266.92</v>
      </c>
      <c r="AZ539">
        <f>Source!X298</f>
        <v>0</v>
      </c>
      <c r="BA539">
        <f>Source!Y298</f>
        <v>0</v>
      </c>
      <c r="CD539">
        <v>2</v>
      </c>
    </row>
    <row r="540" spans="1:82" ht="28.5" x14ac:dyDescent="0.2">
      <c r="A540" s="55" t="s">
        <v>219</v>
      </c>
      <c r="B540" s="46" t="str">
        <f>Source!F299</f>
        <v>22.2.01.04-0002</v>
      </c>
      <c r="C540" s="46" t="str">
        <f>Source!G299</f>
        <v>Изолятор линейный штыревой фарфоровый ШФ 20-Г</v>
      </c>
      <c r="D540" s="47" t="str">
        <f>Source!H299</f>
        <v>ШТ</v>
      </c>
      <c r="E540" s="48">
        <f>Source!K299</f>
        <v>20</v>
      </c>
      <c r="F540" s="48"/>
      <c r="G540" s="48">
        <f>Source!I299</f>
        <v>20</v>
      </c>
      <c r="H540" s="49">
        <f>Source!AL299</f>
        <v>46.72</v>
      </c>
      <c r="I540" s="50">
        <f>IF(Source!BC299&lt;&gt; 0, Source!BC299, 1)</f>
        <v>0.93</v>
      </c>
      <c r="J540" s="49">
        <f>ROUND(H540*I540, 2)</f>
        <v>43.45</v>
      </c>
      <c r="K540" s="50"/>
      <c r="L540" s="49">
        <f>Source!P299</f>
        <v>869</v>
      </c>
    </row>
    <row r="541" spans="1:82" ht="15" x14ac:dyDescent="0.2">
      <c r="C541" s="79" t="s">
        <v>541</v>
      </c>
      <c r="D541" s="79"/>
      <c r="E541" s="79"/>
      <c r="F541" s="79"/>
      <c r="G541" s="79"/>
      <c r="H541" s="79"/>
      <c r="I541" s="80">
        <f>K541/E540</f>
        <v>43.45</v>
      </c>
      <c r="J541" s="80"/>
      <c r="K541" s="80">
        <f>L540</f>
        <v>869</v>
      </c>
      <c r="L541" s="80"/>
      <c r="AD541">
        <f>ROUND((Source!AT299/100)*((ROUND(ROUND(Source!AO299,2)*Source!I299, 2)+ROUND(ROUND(Source!AN299,2)*Source!I299, 2))), 2)</f>
        <v>0</v>
      </c>
      <c r="AE541">
        <f>ROUND((Source!AU299/100)*((ROUND(ROUND(Source!AO299,2)*Source!I299, 2)+ROUND(ROUND(Source!AN299,2)*Source!I299, 2))), 2)</f>
        <v>0</v>
      </c>
      <c r="AN541" s="51">
        <f>L540</f>
        <v>869</v>
      </c>
      <c r="AO541">
        <f>0</f>
        <v>0</v>
      </c>
      <c r="AQ541" t="s">
        <v>542</v>
      </c>
      <c r="AR541">
        <f>0</f>
        <v>0</v>
      </c>
      <c r="AT541">
        <f>0</f>
        <v>0</v>
      </c>
      <c r="AV541" t="s">
        <v>542</v>
      </c>
      <c r="AW541" s="51">
        <f>L540</f>
        <v>869</v>
      </c>
      <c r="AZ541">
        <f>Source!X299</f>
        <v>0</v>
      </c>
      <c r="BA541">
        <f>Source!Y299</f>
        <v>0</v>
      </c>
      <c r="CD541">
        <v>2</v>
      </c>
    </row>
    <row r="542" spans="1:82" ht="28.5" x14ac:dyDescent="0.2">
      <c r="A542" s="55" t="s">
        <v>223</v>
      </c>
      <c r="B542" s="46" t="str">
        <f>Source!F300</f>
        <v>25.3.14.01-1090</v>
      </c>
      <c r="C542" s="46" t="str">
        <f>Source!G300</f>
        <v>Звено промежуточное трехлапчатое ПРТ-7-1</v>
      </c>
      <c r="D542" s="47" t="str">
        <f>Source!H300</f>
        <v>ШТ</v>
      </c>
      <c r="E542" s="48">
        <f>Source!K300</f>
        <v>18</v>
      </c>
      <c r="F542" s="48"/>
      <c r="G542" s="48">
        <f>Source!I300</f>
        <v>18</v>
      </c>
      <c r="H542" s="49">
        <f>Source!AL300</f>
        <v>116.16</v>
      </c>
      <c r="I542" s="50">
        <f>IF(Source!BC300&lt;&gt; 0, Source!BC300, 1)</f>
        <v>1.0900000000000001</v>
      </c>
      <c r="J542" s="49">
        <f>ROUND(H542*I542, 2)</f>
        <v>126.61</v>
      </c>
      <c r="K542" s="50"/>
      <c r="L542" s="49">
        <f>Source!P300</f>
        <v>2278.98</v>
      </c>
    </row>
    <row r="543" spans="1:82" ht="15" x14ac:dyDescent="0.2">
      <c r="C543" s="79" t="s">
        <v>541</v>
      </c>
      <c r="D543" s="79"/>
      <c r="E543" s="79"/>
      <c r="F543" s="79"/>
      <c r="G543" s="79"/>
      <c r="H543" s="79"/>
      <c r="I543" s="80">
        <f>K543/E542</f>
        <v>126.61</v>
      </c>
      <c r="J543" s="80"/>
      <c r="K543" s="80">
        <f>L542</f>
        <v>2278.98</v>
      </c>
      <c r="L543" s="80"/>
      <c r="AD543">
        <f>ROUND((Source!AT300/100)*((ROUND(ROUND(Source!AO300,2)*Source!I300, 2)+ROUND(ROUND(Source!AN300,2)*Source!I300, 2))), 2)</f>
        <v>0</v>
      </c>
      <c r="AE543">
        <f>ROUND((Source!AU300/100)*((ROUND(ROUND(Source!AO300,2)*Source!I300, 2)+ROUND(ROUND(Source!AN300,2)*Source!I300, 2))), 2)</f>
        <v>0</v>
      </c>
      <c r="AN543" s="51">
        <f>L542</f>
        <v>2278.98</v>
      </c>
      <c r="AO543">
        <f>0</f>
        <v>0</v>
      </c>
      <c r="AQ543" t="s">
        <v>542</v>
      </c>
      <c r="AR543">
        <f>0</f>
        <v>0</v>
      </c>
      <c r="AT543">
        <f>0</f>
        <v>0</v>
      </c>
      <c r="AV543" t="s">
        <v>542</v>
      </c>
      <c r="AW543" s="51">
        <f>L542</f>
        <v>2278.98</v>
      </c>
      <c r="AZ543">
        <f>Source!X300</f>
        <v>0</v>
      </c>
      <c r="BA543">
        <f>Source!Y300</f>
        <v>0</v>
      </c>
      <c r="CD543">
        <v>1</v>
      </c>
    </row>
    <row r="544" spans="1:82" ht="14.25" x14ac:dyDescent="0.2">
      <c r="A544" s="55" t="s">
        <v>230</v>
      </c>
      <c r="B544" s="46" t="str">
        <f>Source!F301</f>
        <v>20.5.04.04-0002</v>
      </c>
      <c r="C544" s="46" t="str">
        <f>Source!G301</f>
        <v>Зажим натяжной болтовый НБ-2-6А</v>
      </c>
      <c r="D544" s="47" t="str">
        <f>Source!H301</f>
        <v>ШТ</v>
      </c>
      <c r="E544" s="48">
        <f>Source!K301</f>
        <v>18</v>
      </c>
      <c r="F544" s="48"/>
      <c r="G544" s="48">
        <f>Source!I301</f>
        <v>18</v>
      </c>
      <c r="H544" s="49">
        <f>Source!AL301</f>
        <v>473.16</v>
      </c>
      <c r="I544" s="50">
        <f>IF(Source!BC301&lt;&gt; 0, Source!BC301, 1)</f>
        <v>1.04</v>
      </c>
      <c r="J544" s="49">
        <f>ROUND(H544*I544, 2)</f>
        <v>492.09</v>
      </c>
      <c r="K544" s="50"/>
      <c r="L544" s="49">
        <f>Source!P301</f>
        <v>8857.6200000000008</v>
      </c>
    </row>
    <row r="545" spans="1:82" ht="15" x14ac:dyDescent="0.2">
      <c r="C545" s="79" t="s">
        <v>541</v>
      </c>
      <c r="D545" s="79"/>
      <c r="E545" s="79"/>
      <c r="F545" s="79"/>
      <c r="G545" s="79"/>
      <c r="H545" s="79"/>
      <c r="I545" s="80">
        <f>K545/E544</f>
        <v>492.09000000000003</v>
      </c>
      <c r="J545" s="80"/>
      <c r="K545" s="80">
        <f>L544</f>
        <v>8857.6200000000008</v>
      </c>
      <c r="L545" s="80"/>
      <c r="AD545">
        <f>ROUND((Source!AT301/100)*((ROUND(ROUND(Source!AO301,2)*Source!I301, 2)+ROUND(ROUND(Source!AN301,2)*Source!I301, 2))), 2)</f>
        <v>0</v>
      </c>
      <c r="AE545">
        <f>ROUND((Source!AU301/100)*((ROUND(ROUND(Source!AO301,2)*Source!I301, 2)+ROUND(ROUND(Source!AN301,2)*Source!I301, 2))), 2)</f>
        <v>0</v>
      </c>
      <c r="AN545" s="51">
        <f>L544</f>
        <v>8857.6200000000008</v>
      </c>
      <c r="AO545">
        <f>0</f>
        <v>0</v>
      </c>
      <c r="AQ545" t="s">
        <v>542</v>
      </c>
      <c r="AR545">
        <f>0</f>
        <v>0</v>
      </c>
      <c r="AT545">
        <f>0</f>
        <v>0</v>
      </c>
      <c r="AV545" t="s">
        <v>542</v>
      </c>
      <c r="AW545" s="51">
        <f>L544</f>
        <v>8857.6200000000008</v>
      </c>
      <c r="AZ545">
        <f>Source!X301</f>
        <v>0</v>
      </c>
      <c r="BA545">
        <f>Source!Y301</f>
        <v>0</v>
      </c>
      <c r="CD545">
        <v>2</v>
      </c>
    </row>
    <row r="547" spans="1:82" ht="15" x14ac:dyDescent="0.2">
      <c r="A547" s="57"/>
      <c r="B547" s="58"/>
      <c r="C547" s="76" t="s">
        <v>543</v>
      </c>
      <c r="D547" s="76"/>
      <c r="E547" s="76"/>
      <c r="F547" s="76"/>
      <c r="G547" s="76"/>
      <c r="H547" s="76"/>
      <c r="I547" s="45"/>
      <c r="J547" s="57"/>
      <c r="K547" s="59"/>
      <c r="L547" s="45">
        <f>L549+L550+L556+L560</f>
        <v>126757.45999999999</v>
      </c>
    </row>
    <row r="548" spans="1:82" ht="14.25" x14ac:dyDescent="0.2">
      <c r="A548" s="54"/>
      <c r="B548" s="56"/>
      <c r="C548" s="75" t="s">
        <v>544</v>
      </c>
      <c r="D548" s="73"/>
      <c r="E548" s="73"/>
      <c r="F548" s="73"/>
      <c r="G548" s="73"/>
      <c r="H548" s="73"/>
      <c r="I548" s="42"/>
      <c r="J548" s="54"/>
      <c r="K548" s="40"/>
      <c r="L548" s="42"/>
    </row>
    <row r="549" spans="1:82" ht="14.25" hidden="1" x14ac:dyDescent="0.2">
      <c r="A549" s="54"/>
      <c r="B549" s="56"/>
      <c r="C549" s="73" t="s">
        <v>545</v>
      </c>
      <c r="D549" s="73"/>
      <c r="E549" s="73"/>
      <c r="F549" s="73"/>
      <c r="G549" s="73"/>
      <c r="H549" s="73"/>
      <c r="I549" s="42"/>
      <c r="J549" s="54"/>
      <c r="K549" s="40"/>
      <c r="L549" s="42">
        <f>SUM(AR531:AR545)</f>
        <v>0</v>
      </c>
    </row>
    <row r="550" spans="1:82" ht="14.25" hidden="1" x14ac:dyDescent="0.2">
      <c r="A550" s="54"/>
      <c r="B550" s="56"/>
      <c r="C550" s="73" t="s">
        <v>546</v>
      </c>
      <c r="D550" s="73"/>
      <c r="E550" s="73"/>
      <c r="F550" s="73"/>
      <c r="G550" s="73"/>
      <c r="H550" s="73"/>
      <c r="I550" s="42"/>
      <c r="J550" s="54"/>
      <c r="K550" s="40"/>
      <c r="L550" s="42">
        <f>L552+L555+L554</f>
        <v>0</v>
      </c>
    </row>
    <row r="551" spans="1:82" ht="14.25" hidden="1" x14ac:dyDescent="0.2">
      <c r="A551" s="54"/>
      <c r="B551" s="56"/>
      <c r="C551" s="75" t="s">
        <v>547</v>
      </c>
      <c r="D551" s="73"/>
      <c r="E551" s="73"/>
      <c r="F551" s="73"/>
      <c r="G551" s="73"/>
      <c r="H551" s="73"/>
      <c r="I551" s="42"/>
      <c r="J551" s="54"/>
      <c r="K551" s="40"/>
      <c r="L551" s="42"/>
    </row>
    <row r="552" spans="1:82" ht="14.25" hidden="1" x14ac:dyDescent="0.2">
      <c r="A552" s="54"/>
      <c r="B552" s="56"/>
      <c r="C552" s="73" t="s">
        <v>546</v>
      </c>
      <c r="D552" s="73"/>
      <c r="E552" s="73"/>
      <c r="F552" s="73"/>
      <c r="G552" s="73"/>
      <c r="H552" s="73"/>
      <c r="I552" s="42"/>
      <c r="J552" s="54"/>
      <c r="K552" s="40"/>
      <c r="L552" s="42">
        <f>SUM(AO531:AO545)</f>
        <v>0</v>
      </c>
    </row>
    <row r="553" spans="1:82" ht="14.25" hidden="1" x14ac:dyDescent="0.2">
      <c r="A553" s="54"/>
      <c r="B553" s="56"/>
      <c r="C553" s="75" t="s">
        <v>548</v>
      </c>
      <c r="D553" s="73"/>
      <c r="E553" s="73"/>
      <c r="F553" s="73"/>
      <c r="G553" s="73"/>
      <c r="H553" s="73"/>
      <c r="I553" s="42"/>
      <c r="J553" s="54"/>
      <c r="K553" s="40"/>
      <c r="L553" s="42"/>
    </row>
    <row r="554" spans="1:82" ht="14.25" hidden="1" x14ac:dyDescent="0.2">
      <c r="A554" s="54"/>
      <c r="B554" s="56"/>
      <c r="C554" s="73" t="s">
        <v>568</v>
      </c>
      <c r="D554" s="73"/>
      <c r="E554" s="73"/>
      <c r="F554" s="73"/>
      <c r="G554" s="73"/>
      <c r="H554" s="73"/>
      <c r="I554" s="42"/>
      <c r="J554" s="54"/>
      <c r="K554" s="40"/>
      <c r="L554" s="42">
        <f>SUM(AT531:AT545)</f>
        <v>0</v>
      </c>
    </row>
    <row r="555" spans="1:82" ht="14.25" hidden="1" x14ac:dyDescent="0.2">
      <c r="A555" s="54"/>
      <c r="B555" s="56"/>
      <c r="C555" s="73" t="s">
        <v>549</v>
      </c>
      <c r="D555" s="73"/>
      <c r="E555" s="73"/>
      <c r="F555" s="73"/>
      <c r="G555" s="73"/>
      <c r="H555" s="73"/>
      <c r="I555" s="42"/>
      <c r="J555" s="54"/>
      <c r="K555" s="40"/>
      <c r="L555" s="42">
        <f>SUM(AV531:AV545)</f>
        <v>0</v>
      </c>
    </row>
    <row r="556" spans="1:82" ht="14.25" x14ac:dyDescent="0.2">
      <c r="A556" s="54"/>
      <c r="B556" s="56"/>
      <c r="C556" s="73" t="s">
        <v>550</v>
      </c>
      <c r="D556" s="73"/>
      <c r="E556" s="73"/>
      <c r="F556" s="73"/>
      <c r="G556" s="73"/>
      <c r="H556" s="73"/>
      <c r="I556" s="42"/>
      <c r="J556" s="54"/>
      <c r="K556" s="40"/>
      <c r="L556" s="42">
        <f>L558+L559</f>
        <v>126757.45999999999</v>
      </c>
    </row>
    <row r="557" spans="1:82" ht="14.25" x14ac:dyDescent="0.2">
      <c r="A557" s="54"/>
      <c r="B557" s="56"/>
      <c r="C557" s="75" t="s">
        <v>547</v>
      </c>
      <c r="D557" s="73"/>
      <c r="E557" s="73"/>
      <c r="F557" s="73"/>
      <c r="G557" s="73"/>
      <c r="H557" s="73"/>
      <c r="I557" s="42"/>
      <c r="J557" s="54"/>
      <c r="K557" s="40"/>
      <c r="L557" s="42"/>
    </row>
    <row r="558" spans="1:82" ht="14.25" x14ac:dyDescent="0.2">
      <c r="A558" s="54"/>
      <c r="B558" s="56"/>
      <c r="C558" s="73" t="s">
        <v>551</v>
      </c>
      <c r="D558" s="73"/>
      <c r="E558" s="73"/>
      <c r="F558" s="73"/>
      <c r="G558" s="73"/>
      <c r="H558" s="73"/>
      <c r="I558" s="42"/>
      <c r="J558" s="54"/>
      <c r="K558" s="40"/>
      <c r="L558" s="42">
        <f>SUM(AW531:AW545)-SUM(BK531:BK545)</f>
        <v>126757.45999999999</v>
      </c>
    </row>
    <row r="559" spans="1:82" ht="14.25" hidden="1" x14ac:dyDescent="0.2">
      <c r="A559" s="54"/>
      <c r="B559" s="56"/>
      <c r="C559" s="73" t="s">
        <v>552</v>
      </c>
      <c r="D559" s="73"/>
      <c r="E559" s="73"/>
      <c r="F559" s="73"/>
      <c r="G559" s="73"/>
      <c r="H559" s="73"/>
      <c r="I559" s="42"/>
      <c r="J559" s="54"/>
      <c r="K559" s="40"/>
      <c r="L559" s="42">
        <f>SUM(BC531:BC545)</f>
        <v>0</v>
      </c>
    </row>
    <row r="560" spans="1:82" ht="14.25" hidden="1" x14ac:dyDescent="0.2">
      <c r="A560" s="54"/>
      <c r="B560" s="56"/>
      <c r="C560" s="73" t="s">
        <v>553</v>
      </c>
      <c r="D560" s="73"/>
      <c r="E560" s="73"/>
      <c r="F560" s="73"/>
      <c r="G560" s="73"/>
      <c r="H560" s="73"/>
      <c r="I560" s="42"/>
      <c r="J560" s="54"/>
      <c r="K560" s="40"/>
      <c r="L560" s="42">
        <f>SUM(BB531:BB545)</f>
        <v>0</v>
      </c>
    </row>
    <row r="561" spans="1:12" ht="14.25" hidden="1" x14ac:dyDescent="0.2">
      <c r="A561" s="54"/>
      <c r="B561" s="56"/>
      <c r="C561" s="73" t="s">
        <v>554</v>
      </c>
      <c r="D561" s="73"/>
      <c r="E561" s="73"/>
      <c r="F561" s="73"/>
      <c r="G561" s="73"/>
      <c r="H561" s="73"/>
      <c r="I561" s="42"/>
      <c r="J561" s="54"/>
      <c r="K561" s="40"/>
      <c r="L561" s="42">
        <f>SUM(AR531:AR545)+SUM(AT531:AT545)+SUM(AV531:AV545)</f>
        <v>0</v>
      </c>
    </row>
    <row r="562" spans="1:12" ht="14.25" hidden="1" x14ac:dyDescent="0.2">
      <c r="A562" s="54"/>
      <c r="B562" s="56"/>
      <c r="C562" s="73" t="s">
        <v>555</v>
      </c>
      <c r="D562" s="73"/>
      <c r="E562" s="73"/>
      <c r="F562" s="73"/>
      <c r="G562" s="73"/>
      <c r="H562" s="73"/>
      <c r="I562" s="42"/>
      <c r="J562" s="54"/>
      <c r="K562" s="40"/>
      <c r="L562" s="42">
        <f>SUM(AZ531:AZ545)</f>
        <v>0</v>
      </c>
    </row>
    <row r="563" spans="1:12" ht="14.25" hidden="1" x14ac:dyDescent="0.2">
      <c r="A563" s="54"/>
      <c r="B563" s="56"/>
      <c r="C563" s="73" t="s">
        <v>556</v>
      </c>
      <c r="D563" s="73"/>
      <c r="E563" s="73"/>
      <c r="F563" s="73"/>
      <c r="G563" s="73"/>
      <c r="H563" s="73"/>
      <c r="I563" s="42"/>
      <c r="J563" s="54"/>
      <c r="K563" s="40"/>
      <c r="L563" s="42">
        <f>SUM(BA531:BA545)</f>
        <v>0</v>
      </c>
    </row>
    <row r="564" spans="1:12" ht="14.25" hidden="1" x14ac:dyDescent="0.2">
      <c r="A564" s="54"/>
      <c r="B564" s="56"/>
      <c r="C564" s="73" t="s">
        <v>557</v>
      </c>
      <c r="D564" s="73"/>
      <c r="E564" s="73"/>
      <c r="F564" s="73"/>
      <c r="G564" s="73"/>
      <c r="H564" s="73"/>
      <c r="I564" s="42"/>
      <c r="J564" s="54"/>
      <c r="K564" s="40"/>
      <c r="L564" s="42">
        <f>L566+L567</f>
        <v>0</v>
      </c>
    </row>
    <row r="565" spans="1:12" ht="14.25" hidden="1" x14ac:dyDescent="0.2">
      <c r="A565" s="54"/>
      <c r="B565" s="56"/>
      <c r="C565" s="75" t="s">
        <v>544</v>
      </c>
      <c r="D565" s="73"/>
      <c r="E565" s="73"/>
      <c r="F565" s="73"/>
      <c r="G565" s="73"/>
      <c r="H565" s="73"/>
      <c r="I565" s="42"/>
      <c r="J565" s="54"/>
      <c r="K565" s="40"/>
      <c r="L565" s="42"/>
    </row>
    <row r="566" spans="1:12" ht="14.25" hidden="1" x14ac:dyDescent="0.2">
      <c r="A566" s="54"/>
      <c r="B566" s="56"/>
      <c r="C566" s="73" t="s">
        <v>558</v>
      </c>
      <c r="D566" s="73"/>
      <c r="E566" s="73"/>
      <c r="F566" s="73"/>
      <c r="G566" s="73"/>
      <c r="H566" s="73"/>
      <c r="I566" s="42"/>
      <c r="J566" s="54"/>
      <c r="K566" s="40"/>
      <c r="L566" s="42">
        <f>SUM(BK531:BK545)</f>
        <v>0</v>
      </c>
    </row>
    <row r="567" spans="1:12" ht="14.25" hidden="1" x14ac:dyDescent="0.2">
      <c r="A567" s="54"/>
      <c r="B567" s="56"/>
      <c r="C567" s="73" t="s">
        <v>559</v>
      </c>
      <c r="D567" s="73"/>
      <c r="E567" s="73"/>
      <c r="F567" s="73"/>
      <c r="G567" s="73"/>
      <c r="H567" s="73"/>
      <c r="I567" s="42"/>
      <c r="J567" s="54"/>
      <c r="K567" s="40"/>
      <c r="L567" s="42">
        <f>SUM(BD531:BD545)</f>
        <v>0</v>
      </c>
    </row>
    <row r="568" spans="1:12" ht="14.25" hidden="1" x14ac:dyDescent="0.2">
      <c r="A568" s="54"/>
      <c r="B568" s="56"/>
      <c r="C568" s="73" t="s">
        <v>560</v>
      </c>
      <c r="D568" s="73"/>
      <c r="E568" s="73"/>
      <c r="F568" s="73"/>
      <c r="G568" s="73"/>
      <c r="H568" s="73"/>
      <c r="I568" s="42"/>
      <c r="J568" s="54"/>
      <c r="K568" s="40"/>
      <c r="L568" s="42"/>
    </row>
    <row r="569" spans="1:12" ht="14.25" hidden="1" x14ac:dyDescent="0.2">
      <c r="A569" s="54"/>
      <c r="B569" s="56"/>
      <c r="C569" s="73" t="s">
        <v>561</v>
      </c>
      <c r="D569" s="73"/>
      <c r="E569" s="73"/>
      <c r="F569" s="73"/>
      <c r="G569" s="73"/>
      <c r="H569" s="73"/>
      <c r="I569" s="42"/>
      <c r="J569" s="54"/>
      <c r="K569" s="40"/>
      <c r="L569" s="42">
        <f>SUM(BO531:BO545)</f>
        <v>0</v>
      </c>
    </row>
    <row r="570" spans="1:12" ht="15" x14ac:dyDescent="0.2">
      <c r="A570" s="57"/>
      <c r="B570" s="58"/>
      <c r="C570" s="76" t="s">
        <v>562</v>
      </c>
      <c r="D570" s="76"/>
      <c r="E570" s="76"/>
      <c r="F570" s="76"/>
      <c r="G570" s="76"/>
      <c r="H570" s="76"/>
      <c r="I570" s="45"/>
      <c r="J570" s="57"/>
      <c r="K570" s="59"/>
      <c r="L570" s="45">
        <f>L547+L562+L563+L564+L568+L569</f>
        <v>126757.45999999999</v>
      </c>
    </row>
    <row r="571" spans="1:12" ht="14.25" hidden="1" x14ac:dyDescent="0.2">
      <c r="A571" s="54"/>
      <c r="B571" s="56"/>
      <c r="C571" s="75" t="s">
        <v>563</v>
      </c>
      <c r="D571" s="73"/>
      <c r="E571" s="73"/>
      <c r="F571" s="73"/>
      <c r="G571" s="73"/>
      <c r="H571" s="73"/>
      <c r="I571" s="42"/>
      <c r="J571" s="54"/>
      <c r="K571" s="40"/>
      <c r="L571" s="42"/>
    </row>
    <row r="572" spans="1:12" ht="14.25" hidden="1" x14ac:dyDescent="0.2">
      <c r="A572" s="54"/>
      <c r="B572" s="56"/>
      <c r="C572" s="73" t="s">
        <v>564</v>
      </c>
      <c r="D572" s="73"/>
      <c r="E572" s="73"/>
      <c r="F572" s="73"/>
      <c r="G572" s="73"/>
      <c r="H572" s="73"/>
      <c r="I572" s="42"/>
      <c r="J572" s="54"/>
      <c r="K572" s="40"/>
      <c r="L572" s="42">
        <f>SUM(AX531:AX545)</f>
        <v>0</v>
      </c>
    </row>
    <row r="573" spans="1:12" ht="14.25" hidden="1" x14ac:dyDescent="0.2">
      <c r="A573" s="54"/>
      <c r="B573" s="56"/>
      <c r="C573" s="73" t="s">
        <v>565</v>
      </c>
      <c r="D573" s="73"/>
      <c r="E573" s="73"/>
      <c r="F573" s="73"/>
      <c r="G573" s="73"/>
      <c r="H573" s="73"/>
      <c r="I573" s="42"/>
      <c r="J573" s="54"/>
      <c r="K573" s="40"/>
      <c r="L573" s="42">
        <f>SUM(AY531:AY545)</f>
        <v>0</v>
      </c>
    </row>
    <row r="574" spans="1:12" ht="14.25" hidden="1" customHeight="1" x14ac:dyDescent="0.2">
      <c r="A574" s="54"/>
      <c r="B574" s="56"/>
      <c r="C574" s="73" t="s">
        <v>566</v>
      </c>
      <c r="D574" s="73"/>
      <c r="E574" s="73"/>
      <c r="F574" s="74"/>
      <c r="G574" s="44">
        <f>Source!F325</f>
        <v>0</v>
      </c>
      <c r="H574" s="54"/>
      <c r="I574" s="54"/>
      <c r="J574" s="54"/>
      <c r="K574" s="54"/>
      <c r="L574" s="54"/>
    </row>
    <row r="575" spans="1:12" ht="14.25" hidden="1" customHeight="1" x14ac:dyDescent="0.2">
      <c r="A575" s="54"/>
      <c r="B575" s="56"/>
      <c r="C575" s="73" t="s">
        <v>567</v>
      </c>
      <c r="D575" s="73"/>
      <c r="E575" s="73"/>
      <c r="F575" s="74"/>
      <c r="G575" s="44">
        <f>Source!F326</f>
        <v>0</v>
      </c>
      <c r="H575" s="54"/>
      <c r="I575" s="54"/>
      <c r="J575" s="54"/>
      <c r="K575" s="54"/>
      <c r="L575" s="54"/>
    </row>
    <row r="578" spans="1:82" ht="16.5" x14ac:dyDescent="0.2">
      <c r="A578" s="78" t="s">
        <v>604</v>
      </c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</row>
    <row r="579" spans="1:82" ht="28.5" x14ac:dyDescent="0.2">
      <c r="A579" s="55" t="s">
        <v>235</v>
      </c>
      <c r="B579" s="46" t="str">
        <f>Source!F337</f>
        <v>анализ рынка</v>
      </c>
      <c r="C579" s="46" t="s">
        <v>605</v>
      </c>
      <c r="D579" s="47" t="str">
        <f>Source!H337</f>
        <v>ШТ</v>
      </c>
      <c r="E579" s="48">
        <f>Source!K337</f>
        <v>20</v>
      </c>
      <c r="F579" s="48"/>
      <c r="G579" s="48">
        <f>Source!I337</f>
        <v>20</v>
      </c>
      <c r="H579" s="49"/>
      <c r="I579" s="50"/>
      <c r="J579" s="49">
        <f>Source!AL337</f>
        <v>17.850000000000001</v>
      </c>
      <c r="K579" s="50"/>
      <c r="L579" s="49">
        <f>Source!HG337</f>
        <v>357</v>
      </c>
    </row>
    <row r="580" spans="1:82" ht="15" x14ac:dyDescent="0.2">
      <c r="C580" s="79" t="s">
        <v>541</v>
      </c>
      <c r="D580" s="79"/>
      <c r="E580" s="79"/>
      <c r="F580" s="79"/>
      <c r="G580" s="79"/>
      <c r="H580" s="79"/>
      <c r="I580" s="80">
        <f>K580/E579</f>
        <v>17.850000000000001</v>
      </c>
      <c r="J580" s="80"/>
      <c r="K580" s="80">
        <f>L579</f>
        <v>357</v>
      </c>
      <c r="L580" s="80"/>
      <c r="AD580">
        <f>ROUND((Source!AT337/100)*((ROUND(ROUND(Source!AO337,2)*Source!I337, 2)+ROUND(ROUND(Source!AN337,2)*Source!I337, 2))), 2)</f>
        <v>0</v>
      </c>
      <c r="AE580">
        <f>ROUND((Source!AU337/100)*((ROUND(ROUND(Source!AO337,2)*Source!I337, 2)+ROUND(ROUND(Source!AN337,2)*Source!I337, 2))), 2)</f>
        <v>0</v>
      </c>
      <c r="AN580" s="51">
        <f>L579</f>
        <v>357</v>
      </c>
      <c r="AO580">
        <f>0</f>
        <v>0</v>
      </c>
      <c r="AQ580" t="s">
        <v>542</v>
      </c>
      <c r="AR580">
        <f>0</f>
        <v>0</v>
      </c>
      <c r="AT580">
        <f>0</f>
        <v>0</v>
      </c>
      <c r="AV580" t="s">
        <v>542</v>
      </c>
      <c r="AW580" s="51">
        <f>L579</f>
        <v>357</v>
      </c>
      <c r="AX580" s="51">
        <f>L579</f>
        <v>357</v>
      </c>
      <c r="AZ580">
        <f>Source!X337</f>
        <v>0</v>
      </c>
      <c r="BA580">
        <f>Source!Y337</f>
        <v>0</v>
      </c>
      <c r="CD580">
        <v>1</v>
      </c>
    </row>
    <row r="581" spans="1:82" ht="28.5" x14ac:dyDescent="0.2">
      <c r="A581" s="55" t="s">
        <v>242</v>
      </c>
      <c r="B581" s="46" t="str">
        <f>Source!F338</f>
        <v>анализ рынка</v>
      </c>
      <c r="C581" s="46" t="s">
        <v>606</v>
      </c>
      <c r="D581" s="47" t="str">
        <f>Source!H338</f>
        <v>ШТ</v>
      </c>
      <c r="E581" s="48">
        <f>Source!K338</f>
        <v>4</v>
      </c>
      <c r="F581" s="48"/>
      <c r="G581" s="48">
        <f>Source!I338</f>
        <v>4</v>
      </c>
      <c r="H581" s="49"/>
      <c r="I581" s="50"/>
      <c r="J581" s="49">
        <f>Source!AL338</f>
        <v>304.3</v>
      </c>
      <c r="K581" s="50"/>
      <c r="L581" s="49">
        <f>Source!HG338</f>
        <v>1217.2</v>
      </c>
    </row>
    <row r="582" spans="1:82" ht="15" x14ac:dyDescent="0.2">
      <c r="C582" s="79" t="s">
        <v>541</v>
      </c>
      <c r="D582" s="79"/>
      <c r="E582" s="79"/>
      <c r="F582" s="79"/>
      <c r="G582" s="79"/>
      <c r="H582" s="79"/>
      <c r="I582" s="80">
        <f>K582/E581</f>
        <v>304.3</v>
      </c>
      <c r="J582" s="80"/>
      <c r="K582" s="80">
        <f>L581</f>
        <v>1217.2</v>
      </c>
      <c r="L582" s="80"/>
      <c r="AD582">
        <f>ROUND((Source!AT338/100)*((ROUND(ROUND(Source!AO338,2)*Source!I338, 2)+ROUND(ROUND(Source!AN338,2)*Source!I338, 2))), 2)</f>
        <v>0</v>
      </c>
      <c r="AE582">
        <f>ROUND((Source!AU338/100)*((ROUND(ROUND(Source!AO338,2)*Source!I338, 2)+ROUND(ROUND(Source!AN338,2)*Source!I338, 2))), 2)</f>
        <v>0</v>
      </c>
      <c r="AN582" s="51">
        <f>L581</f>
        <v>1217.2</v>
      </c>
      <c r="AO582">
        <f>0</f>
        <v>0</v>
      </c>
      <c r="AQ582" t="s">
        <v>542</v>
      </c>
      <c r="AR582">
        <f>0</f>
        <v>0</v>
      </c>
      <c r="AT582">
        <f>0</f>
        <v>0</v>
      </c>
      <c r="AV582" t="s">
        <v>542</v>
      </c>
      <c r="AW582" s="51">
        <f>L581</f>
        <v>1217.2</v>
      </c>
      <c r="AX582" s="51">
        <f>L581</f>
        <v>1217.2</v>
      </c>
      <c r="AZ582">
        <f>Source!X338</f>
        <v>0</v>
      </c>
      <c r="BA582">
        <f>Source!Y338</f>
        <v>0</v>
      </c>
      <c r="CD582">
        <v>1</v>
      </c>
    </row>
    <row r="583" spans="1:82" ht="28.5" x14ac:dyDescent="0.2">
      <c r="A583" s="55" t="s">
        <v>245</v>
      </c>
      <c r="B583" s="46" t="str">
        <f>Source!F339</f>
        <v>анализ рынка</v>
      </c>
      <c r="C583" s="46" t="s">
        <v>607</v>
      </c>
      <c r="D583" s="47" t="str">
        <f>Source!H339</f>
        <v>ШТ</v>
      </c>
      <c r="E583" s="48">
        <f>Source!K339</f>
        <v>1</v>
      </c>
      <c r="F583" s="48"/>
      <c r="G583" s="48">
        <f>Source!I339</f>
        <v>1</v>
      </c>
      <c r="H583" s="49"/>
      <c r="I583" s="50"/>
      <c r="J583" s="49">
        <f>Source!AL339</f>
        <v>66.73</v>
      </c>
      <c r="K583" s="50"/>
      <c r="L583" s="49">
        <f>Source!HG339</f>
        <v>66.73</v>
      </c>
    </row>
    <row r="584" spans="1:82" ht="15" x14ac:dyDescent="0.2">
      <c r="C584" s="79" t="s">
        <v>541</v>
      </c>
      <c r="D584" s="79"/>
      <c r="E584" s="79"/>
      <c r="F584" s="79"/>
      <c r="G584" s="79"/>
      <c r="H584" s="79"/>
      <c r="I584" s="80">
        <f>K584/E583</f>
        <v>66.73</v>
      </c>
      <c r="J584" s="80"/>
      <c r="K584" s="80">
        <f>L583</f>
        <v>66.73</v>
      </c>
      <c r="L584" s="80"/>
      <c r="AD584">
        <f>ROUND((Source!AT339/100)*((ROUND(ROUND(Source!AO339,2)*Source!I339, 2)+ROUND(ROUND(Source!AN339,2)*Source!I339, 2))), 2)</f>
        <v>0</v>
      </c>
      <c r="AE584">
        <f>ROUND((Source!AU339/100)*((ROUND(ROUND(Source!AO339,2)*Source!I339, 2)+ROUND(ROUND(Source!AN339,2)*Source!I339, 2))), 2)</f>
        <v>0</v>
      </c>
      <c r="AN584" s="51">
        <f>L583</f>
        <v>66.73</v>
      </c>
      <c r="AO584">
        <f>0</f>
        <v>0</v>
      </c>
      <c r="AQ584" t="s">
        <v>542</v>
      </c>
      <c r="AR584">
        <f>0</f>
        <v>0</v>
      </c>
      <c r="AT584">
        <f>0</f>
        <v>0</v>
      </c>
      <c r="AV584" t="s">
        <v>542</v>
      </c>
      <c r="AW584" s="51">
        <f>L583</f>
        <v>66.73</v>
      </c>
      <c r="AX584" s="51">
        <f>L583</f>
        <v>66.73</v>
      </c>
      <c r="AZ584">
        <f>Source!X339</f>
        <v>0</v>
      </c>
      <c r="BA584">
        <f>Source!Y339</f>
        <v>0</v>
      </c>
      <c r="CD584">
        <v>1</v>
      </c>
    </row>
    <row r="585" spans="1:82" ht="28.5" x14ac:dyDescent="0.2">
      <c r="A585" s="55" t="s">
        <v>248</v>
      </c>
      <c r="B585" s="46" t="str">
        <f>Source!F340</f>
        <v>анализ рынка</v>
      </c>
      <c r="C585" s="46" t="s">
        <v>608</v>
      </c>
      <c r="D585" s="47" t="str">
        <f>Source!H340</f>
        <v>ШТ</v>
      </c>
      <c r="E585" s="48">
        <f>Source!K340</f>
        <v>4</v>
      </c>
      <c r="F585" s="48"/>
      <c r="G585" s="48">
        <f>Source!I340</f>
        <v>4</v>
      </c>
      <c r="H585" s="49"/>
      <c r="I585" s="50"/>
      <c r="J585" s="49">
        <f>Source!AL340</f>
        <v>2716.4300000000003</v>
      </c>
      <c r="K585" s="50"/>
      <c r="L585" s="49">
        <f>Source!HG340</f>
        <v>10865.72</v>
      </c>
    </row>
    <row r="586" spans="1:82" ht="15" x14ac:dyDescent="0.2">
      <c r="C586" s="79" t="s">
        <v>541</v>
      </c>
      <c r="D586" s="79"/>
      <c r="E586" s="79"/>
      <c r="F586" s="79"/>
      <c r="G586" s="79"/>
      <c r="H586" s="79"/>
      <c r="I586" s="80">
        <f>K586/E585</f>
        <v>2716.43</v>
      </c>
      <c r="J586" s="80"/>
      <c r="K586" s="80">
        <f>L585</f>
        <v>10865.72</v>
      </c>
      <c r="L586" s="80"/>
      <c r="AD586">
        <f>ROUND((Source!AT340/100)*((ROUND(ROUND(Source!AO340,2)*Source!I340, 2)+ROUND(ROUND(Source!AN340,2)*Source!I340, 2))), 2)</f>
        <v>0</v>
      </c>
      <c r="AE586">
        <f>ROUND((Source!AU340/100)*((ROUND(ROUND(Source!AO340,2)*Source!I340, 2)+ROUND(ROUND(Source!AN340,2)*Source!I340, 2))), 2)</f>
        <v>0</v>
      </c>
      <c r="AN586" s="51">
        <f>L585</f>
        <v>10865.72</v>
      </c>
      <c r="AO586">
        <f>0</f>
        <v>0</v>
      </c>
      <c r="AQ586" t="s">
        <v>542</v>
      </c>
      <c r="AR586">
        <f>0</f>
        <v>0</v>
      </c>
      <c r="AT586">
        <f>0</f>
        <v>0</v>
      </c>
      <c r="AV586" t="s">
        <v>542</v>
      </c>
      <c r="AW586" s="51">
        <f>L585</f>
        <v>10865.72</v>
      </c>
      <c r="AX586" s="51">
        <f>L585</f>
        <v>10865.72</v>
      </c>
      <c r="AZ586">
        <f>Source!X340</f>
        <v>0</v>
      </c>
      <c r="BA586">
        <f>Source!Y340</f>
        <v>0</v>
      </c>
      <c r="CD586">
        <v>1</v>
      </c>
    </row>
    <row r="587" spans="1:82" ht="28.5" x14ac:dyDescent="0.2">
      <c r="A587" s="55" t="s">
        <v>251</v>
      </c>
      <c r="B587" s="46" t="str">
        <f>Source!F341</f>
        <v>анализ рынка</v>
      </c>
      <c r="C587" s="46" t="s">
        <v>609</v>
      </c>
      <c r="D587" s="47" t="str">
        <f>Source!H341</f>
        <v>ШТ</v>
      </c>
      <c r="E587" s="48">
        <f>Source!K341</f>
        <v>2</v>
      </c>
      <c r="F587" s="48"/>
      <c r="G587" s="48">
        <f>Source!I341</f>
        <v>2</v>
      </c>
      <c r="H587" s="49"/>
      <c r="I587" s="50"/>
      <c r="J587" s="49">
        <f>Source!AL341</f>
        <v>2942.7799999999997</v>
      </c>
      <c r="K587" s="50"/>
      <c r="L587" s="49">
        <f>Source!HG341</f>
        <v>5885.56</v>
      </c>
    </row>
    <row r="588" spans="1:82" ht="15" x14ac:dyDescent="0.2">
      <c r="C588" s="79" t="s">
        <v>541</v>
      </c>
      <c r="D588" s="79"/>
      <c r="E588" s="79"/>
      <c r="F588" s="79"/>
      <c r="G588" s="79"/>
      <c r="H588" s="79"/>
      <c r="I588" s="80">
        <f>K588/E587</f>
        <v>2942.78</v>
      </c>
      <c r="J588" s="80"/>
      <c r="K588" s="80">
        <f>L587</f>
        <v>5885.56</v>
      </c>
      <c r="L588" s="80"/>
      <c r="AD588">
        <f>ROUND((Source!AT341/100)*((ROUND(ROUND(Source!AO341,2)*Source!I341, 2)+ROUND(ROUND(Source!AN341,2)*Source!I341, 2))), 2)</f>
        <v>0</v>
      </c>
      <c r="AE588">
        <f>ROUND((Source!AU341/100)*((ROUND(ROUND(Source!AO341,2)*Source!I341, 2)+ROUND(ROUND(Source!AN341,2)*Source!I341, 2))), 2)</f>
        <v>0</v>
      </c>
      <c r="AN588" s="51">
        <f>L587</f>
        <v>5885.56</v>
      </c>
      <c r="AO588">
        <f>0</f>
        <v>0</v>
      </c>
      <c r="AQ588" t="s">
        <v>542</v>
      </c>
      <c r="AR588">
        <f>0</f>
        <v>0</v>
      </c>
      <c r="AT588">
        <f>0</f>
        <v>0</v>
      </c>
      <c r="AV588" t="s">
        <v>542</v>
      </c>
      <c r="AW588" s="51">
        <f>L587</f>
        <v>5885.56</v>
      </c>
      <c r="AX588" s="51">
        <f>L587</f>
        <v>5885.56</v>
      </c>
      <c r="AZ588">
        <f>Source!X341</f>
        <v>0</v>
      </c>
      <c r="BA588">
        <f>Source!Y341</f>
        <v>0</v>
      </c>
      <c r="CD588">
        <v>1</v>
      </c>
    </row>
    <row r="589" spans="1:82" ht="28.5" x14ac:dyDescent="0.2">
      <c r="A589" s="55" t="s">
        <v>254</v>
      </c>
      <c r="B589" s="46" t="str">
        <f>Source!F342</f>
        <v>анализ рынка</v>
      </c>
      <c r="C589" s="46" t="s">
        <v>610</v>
      </c>
      <c r="D589" s="47" t="str">
        <f>Source!H342</f>
        <v>ШТ</v>
      </c>
      <c r="E589" s="48">
        <f>Source!K342</f>
        <v>2</v>
      </c>
      <c r="F589" s="48"/>
      <c r="G589" s="48">
        <f>Source!I342</f>
        <v>2</v>
      </c>
      <c r="H589" s="49"/>
      <c r="I589" s="50"/>
      <c r="J589" s="49">
        <f>Source!AL342</f>
        <v>960.92000000000007</v>
      </c>
      <c r="K589" s="50"/>
      <c r="L589" s="49">
        <f>Source!HG342</f>
        <v>1921.84</v>
      </c>
    </row>
    <row r="590" spans="1:82" ht="15" x14ac:dyDescent="0.2">
      <c r="C590" s="79" t="s">
        <v>541</v>
      </c>
      <c r="D590" s="79"/>
      <c r="E590" s="79"/>
      <c r="F590" s="79"/>
      <c r="G590" s="79"/>
      <c r="H590" s="79"/>
      <c r="I590" s="80">
        <f>K590/E589</f>
        <v>960.92</v>
      </c>
      <c r="J590" s="80"/>
      <c r="K590" s="80">
        <f>L589</f>
        <v>1921.84</v>
      </c>
      <c r="L590" s="80"/>
      <c r="AD590">
        <f>ROUND((Source!AT342/100)*((ROUND(ROUND(Source!AO342,2)*Source!I342, 2)+ROUND(ROUND(Source!AN342,2)*Source!I342, 2))), 2)</f>
        <v>0</v>
      </c>
      <c r="AE590">
        <f>ROUND((Source!AU342/100)*((ROUND(ROUND(Source!AO342,2)*Source!I342, 2)+ROUND(ROUND(Source!AN342,2)*Source!I342, 2))), 2)</f>
        <v>0</v>
      </c>
      <c r="AN590" s="51">
        <f>L589</f>
        <v>1921.84</v>
      </c>
      <c r="AO590">
        <f>0</f>
        <v>0</v>
      </c>
      <c r="AQ590" t="s">
        <v>542</v>
      </c>
      <c r="AR590">
        <f>0</f>
        <v>0</v>
      </c>
      <c r="AT590">
        <f>0</f>
        <v>0</v>
      </c>
      <c r="AV590" t="s">
        <v>542</v>
      </c>
      <c r="AW590" s="51">
        <f>L589</f>
        <v>1921.84</v>
      </c>
      <c r="AX590" s="51">
        <f>L589</f>
        <v>1921.84</v>
      </c>
      <c r="AZ590">
        <f>Source!X342</f>
        <v>0</v>
      </c>
      <c r="BA590">
        <f>Source!Y342</f>
        <v>0</v>
      </c>
      <c r="CD590">
        <v>1</v>
      </c>
    </row>
    <row r="591" spans="1:82" ht="28.5" x14ac:dyDescent="0.2">
      <c r="A591" s="55" t="s">
        <v>257</v>
      </c>
      <c r="B591" s="46" t="str">
        <f>Source!F343</f>
        <v>анализ рынка</v>
      </c>
      <c r="C591" s="46" t="s">
        <v>611</v>
      </c>
      <c r="D591" s="47" t="str">
        <f>Source!H343</f>
        <v>ШТ</v>
      </c>
      <c r="E591" s="48">
        <f>Source!K343</f>
        <v>2</v>
      </c>
      <c r="F591" s="48"/>
      <c r="G591" s="48">
        <f>Source!I343</f>
        <v>2</v>
      </c>
      <c r="H591" s="49"/>
      <c r="I591" s="50"/>
      <c r="J591" s="49">
        <f>Source!AL343</f>
        <v>632.91</v>
      </c>
      <c r="K591" s="50"/>
      <c r="L591" s="49">
        <f>Source!HG343</f>
        <v>1265.82</v>
      </c>
    </row>
    <row r="592" spans="1:82" ht="15" x14ac:dyDescent="0.2">
      <c r="C592" s="79" t="s">
        <v>541</v>
      </c>
      <c r="D592" s="79"/>
      <c r="E592" s="79"/>
      <c r="F592" s="79"/>
      <c r="G592" s="79"/>
      <c r="H592" s="79"/>
      <c r="I592" s="80">
        <f>K592/E591</f>
        <v>632.91</v>
      </c>
      <c r="J592" s="80"/>
      <c r="K592" s="80">
        <f>L591</f>
        <v>1265.82</v>
      </c>
      <c r="L592" s="80"/>
      <c r="AD592">
        <f>ROUND((Source!AT343/100)*((ROUND(ROUND(Source!AO343,2)*Source!I343, 2)+ROUND(ROUND(Source!AN343,2)*Source!I343, 2))), 2)</f>
        <v>0</v>
      </c>
      <c r="AE592">
        <f>ROUND((Source!AU343/100)*((ROUND(ROUND(Source!AO343,2)*Source!I343, 2)+ROUND(ROUND(Source!AN343,2)*Source!I343, 2))), 2)</f>
        <v>0</v>
      </c>
      <c r="AN592" s="51">
        <f>L591</f>
        <v>1265.82</v>
      </c>
      <c r="AO592">
        <f>0</f>
        <v>0</v>
      </c>
      <c r="AQ592" t="s">
        <v>542</v>
      </c>
      <c r="AR592">
        <f>0</f>
        <v>0</v>
      </c>
      <c r="AT592">
        <f>0</f>
        <v>0</v>
      </c>
      <c r="AV592" t="s">
        <v>542</v>
      </c>
      <c r="AW592" s="51">
        <f>L591</f>
        <v>1265.82</v>
      </c>
      <c r="AX592" s="51">
        <f>L591</f>
        <v>1265.82</v>
      </c>
      <c r="AZ592">
        <f>Source!X343</f>
        <v>0</v>
      </c>
      <c r="BA592">
        <f>Source!Y343</f>
        <v>0</v>
      </c>
      <c r="CD592">
        <v>1</v>
      </c>
    </row>
    <row r="593" spans="1:82" ht="28.5" x14ac:dyDescent="0.2">
      <c r="A593" s="55" t="s">
        <v>260</v>
      </c>
      <c r="B593" s="46" t="str">
        <f>Source!F344</f>
        <v>анализ рынка</v>
      </c>
      <c r="C593" s="46" t="s">
        <v>612</v>
      </c>
      <c r="D593" s="47" t="str">
        <f>Source!H344</f>
        <v>ШТ</v>
      </c>
      <c r="E593" s="48">
        <f>Source!K344</f>
        <v>2</v>
      </c>
      <c r="F593" s="48"/>
      <c r="G593" s="48">
        <f>Source!I344</f>
        <v>2</v>
      </c>
      <c r="H593" s="49"/>
      <c r="I593" s="50"/>
      <c r="J593" s="49">
        <f>Source!AL344</f>
        <v>4590</v>
      </c>
      <c r="K593" s="50"/>
      <c r="L593" s="49">
        <f>Source!HG344</f>
        <v>9180</v>
      </c>
    </row>
    <row r="594" spans="1:82" ht="15" x14ac:dyDescent="0.2">
      <c r="C594" s="79" t="s">
        <v>541</v>
      </c>
      <c r="D594" s="79"/>
      <c r="E594" s="79"/>
      <c r="F594" s="79"/>
      <c r="G594" s="79"/>
      <c r="H594" s="79"/>
      <c r="I594" s="80">
        <f>K594/E593</f>
        <v>4590</v>
      </c>
      <c r="J594" s="80"/>
      <c r="K594" s="80">
        <f>L593</f>
        <v>9180</v>
      </c>
      <c r="L594" s="80"/>
      <c r="AD594">
        <f>ROUND((Source!AT344/100)*((ROUND(ROUND(Source!AO344,2)*Source!I344, 2)+ROUND(ROUND(Source!AN344,2)*Source!I344, 2))), 2)</f>
        <v>0</v>
      </c>
      <c r="AE594">
        <f>ROUND((Source!AU344/100)*((ROUND(ROUND(Source!AO344,2)*Source!I344, 2)+ROUND(ROUND(Source!AN344,2)*Source!I344, 2))), 2)</f>
        <v>0</v>
      </c>
      <c r="AN594" s="51">
        <f>L593</f>
        <v>9180</v>
      </c>
      <c r="AO594">
        <f>0</f>
        <v>0</v>
      </c>
      <c r="AQ594" t="s">
        <v>542</v>
      </c>
      <c r="AR594">
        <f>0</f>
        <v>0</v>
      </c>
      <c r="AT594">
        <f>0</f>
        <v>0</v>
      </c>
      <c r="AV594" t="s">
        <v>542</v>
      </c>
      <c r="AW594" s="51">
        <f>L593</f>
        <v>9180</v>
      </c>
      <c r="AX594" s="51">
        <f>L593</f>
        <v>9180</v>
      </c>
      <c r="AZ594">
        <f>Source!X344</f>
        <v>0</v>
      </c>
      <c r="BA594">
        <f>Source!Y344</f>
        <v>0</v>
      </c>
      <c r="CD594">
        <v>1</v>
      </c>
    </row>
    <row r="595" spans="1:82" ht="28.5" x14ac:dyDescent="0.2">
      <c r="A595" s="55" t="s">
        <v>263</v>
      </c>
      <c r="B595" s="46" t="str">
        <f>Source!F345</f>
        <v>анализ рынка</v>
      </c>
      <c r="C595" s="46" t="s">
        <v>613</v>
      </c>
      <c r="D595" s="47" t="str">
        <f>Source!H345</f>
        <v>ШТ</v>
      </c>
      <c r="E595" s="48">
        <f>Source!K345</f>
        <v>8</v>
      </c>
      <c r="F595" s="48"/>
      <c r="G595" s="48">
        <f>Source!I345</f>
        <v>8</v>
      </c>
      <c r="H595" s="49"/>
      <c r="I595" s="50"/>
      <c r="J595" s="49">
        <f>Source!AL345</f>
        <v>440.71999999999997</v>
      </c>
      <c r="K595" s="50"/>
      <c r="L595" s="49">
        <f>Source!HG345</f>
        <v>3525.76</v>
      </c>
    </row>
    <row r="596" spans="1:82" ht="15" x14ac:dyDescent="0.2">
      <c r="C596" s="79" t="s">
        <v>541</v>
      </c>
      <c r="D596" s="79"/>
      <c r="E596" s="79"/>
      <c r="F596" s="79"/>
      <c r="G596" s="79"/>
      <c r="H596" s="79"/>
      <c r="I596" s="80">
        <f>K596/E595</f>
        <v>440.72</v>
      </c>
      <c r="J596" s="80"/>
      <c r="K596" s="80">
        <f>L595</f>
        <v>3525.76</v>
      </c>
      <c r="L596" s="80"/>
      <c r="AD596">
        <f>ROUND((Source!AT345/100)*((ROUND(ROUND(Source!AO345,2)*Source!I345, 2)+ROUND(ROUND(Source!AN345,2)*Source!I345, 2))), 2)</f>
        <v>0</v>
      </c>
      <c r="AE596">
        <f>ROUND((Source!AU345/100)*((ROUND(ROUND(Source!AO345,2)*Source!I345, 2)+ROUND(ROUND(Source!AN345,2)*Source!I345, 2))), 2)</f>
        <v>0</v>
      </c>
      <c r="AN596" s="51">
        <f>L595</f>
        <v>3525.76</v>
      </c>
      <c r="AO596">
        <f>0</f>
        <v>0</v>
      </c>
      <c r="AQ596" t="s">
        <v>542</v>
      </c>
      <c r="AR596">
        <f>0</f>
        <v>0</v>
      </c>
      <c r="AT596">
        <f>0</f>
        <v>0</v>
      </c>
      <c r="AV596" t="s">
        <v>542</v>
      </c>
      <c r="AW596" s="51">
        <f>L595</f>
        <v>3525.76</v>
      </c>
      <c r="AX596" s="51">
        <f>L595</f>
        <v>3525.76</v>
      </c>
      <c r="AZ596">
        <f>Source!X345</f>
        <v>0</v>
      </c>
      <c r="BA596">
        <f>Source!Y345</f>
        <v>0</v>
      </c>
      <c r="CD596">
        <v>1</v>
      </c>
    </row>
    <row r="597" spans="1:82" ht="28.5" x14ac:dyDescent="0.2">
      <c r="A597" s="55" t="s">
        <v>266</v>
      </c>
      <c r="B597" s="46" t="str">
        <f>Source!F346</f>
        <v>анализ рынка</v>
      </c>
      <c r="C597" s="46" t="s">
        <v>614</v>
      </c>
      <c r="D597" s="47" t="str">
        <f>Source!H346</f>
        <v>ШТ</v>
      </c>
      <c r="E597" s="48">
        <f>Source!K346</f>
        <v>8</v>
      </c>
      <c r="F597" s="48"/>
      <c r="G597" s="48">
        <f>Source!I346</f>
        <v>8</v>
      </c>
      <c r="H597" s="49"/>
      <c r="I597" s="50"/>
      <c r="J597" s="49">
        <f>Source!AL346</f>
        <v>28.9</v>
      </c>
      <c r="K597" s="50"/>
      <c r="L597" s="49">
        <f>Source!HG346</f>
        <v>231.2</v>
      </c>
    </row>
    <row r="598" spans="1:82" ht="15" x14ac:dyDescent="0.2">
      <c r="C598" s="79" t="s">
        <v>541</v>
      </c>
      <c r="D598" s="79"/>
      <c r="E598" s="79"/>
      <c r="F598" s="79"/>
      <c r="G598" s="79"/>
      <c r="H598" s="79"/>
      <c r="I598" s="80">
        <f>K598/E597</f>
        <v>28.9</v>
      </c>
      <c r="J598" s="80"/>
      <c r="K598" s="80">
        <f>L597</f>
        <v>231.2</v>
      </c>
      <c r="L598" s="80"/>
      <c r="AD598">
        <f>ROUND((Source!AT346/100)*((ROUND(ROUND(Source!AO346,2)*Source!I346, 2)+ROUND(ROUND(Source!AN346,2)*Source!I346, 2))), 2)</f>
        <v>0</v>
      </c>
      <c r="AE598">
        <f>ROUND((Source!AU346/100)*((ROUND(ROUND(Source!AO346,2)*Source!I346, 2)+ROUND(ROUND(Source!AN346,2)*Source!I346, 2))), 2)</f>
        <v>0</v>
      </c>
      <c r="AN598" s="51">
        <f>L597</f>
        <v>231.2</v>
      </c>
      <c r="AO598">
        <f>0</f>
        <v>0</v>
      </c>
      <c r="AQ598" t="s">
        <v>542</v>
      </c>
      <c r="AR598">
        <f>0</f>
        <v>0</v>
      </c>
      <c r="AT598">
        <f>0</f>
        <v>0</v>
      </c>
      <c r="AV598" t="s">
        <v>542</v>
      </c>
      <c r="AW598" s="51">
        <f>L597</f>
        <v>231.2</v>
      </c>
      <c r="AX598" s="51">
        <f>L597</f>
        <v>231.2</v>
      </c>
      <c r="AZ598">
        <f>Source!X346</f>
        <v>0</v>
      </c>
      <c r="BA598">
        <f>Source!Y346</f>
        <v>0</v>
      </c>
      <c r="CD598">
        <v>1</v>
      </c>
    </row>
    <row r="599" spans="1:82" ht="28.5" x14ac:dyDescent="0.2">
      <c r="A599" s="55" t="s">
        <v>269</v>
      </c>
      <c r="B599" s="46" t="str">
        <f>Source!F347</f>
        <v>анализ рынка</v>
      </c>
      <c r="C599" s="46" t="s">
        <v>615</v>
      </c>
      <c r="D599" s="47" t="str">
        <f>Source!H347</f>
        <v>ШТ</v>
      </c>
      <c r="E599" s="48">
        <f>Source!K347</f>
        <v>18</v>
      </c>
      <c r="F599" s="48"/>
      <c r="G599" s="48">
        <f>Source!I347</f>
        <v>18</v>
      </c>
      <c r="H599" s="49"/>
      <c r="I599" s="50"/>
      <c r="J599" s="49">
        <f>Source!AL347</f>
        <v>693.94</v>
      </c>
      <c r="K599" s="50"/>
      <c r="L599" s="49">
        <f>Source!HG347</f>
        <v>12490.92</v>
      </c>
    </row>
    <row r="600" spans="1:82" ht="15" x14ac:dyDescent="0.2">
      <c r="C600" s="79" t="s">
        <v>541</v>
      </c>
      <c r="D600" s="79"/>
      <c r="E600" s="79"/>
      <c r="F600" s="79"/>
      <c r="G600" s="79"/>
      <c r="H600" s="79"/>
      <c r="I600" s="80">
        <f>K600/E599</f>
        <v>693.94</v>
      </c>
      <c r="J600" s="80"/>
      <c r="K600" s="80">
        <f>L599</f>
        <v>12490.92</v>
      </c>
      <c r="L600" s="80"/>
      <c r="AD600">
        <f>ROUND((Source!AT347/100)*((ROUND(ROUND(Source!AO347,2)*Source!I347, 2)+ROUND(ROUND(Source!AN347,2)*Source!I347, 2))), 2)</f>
        <v>0</v>
      </c>
      <c r="AE600">
        <f>ROUND((Source!AU347/100)*((ROUND(ROUND(Source!AO347,2)*Source!I347, 2)+ROUND(ROUND(Source!AN347,2)*Source!I347, 2))), 2)</f>
        <v>0</v>
      </c>
      <c r="AN600" s="51">
        <f>L599</f>
        <v>12490.92</v>
      </c>
      <c r="AO600">
        <f>0</f>
        <v>0</v>
      </c>
      <c r="AQ600" t="s">
        <v>542</v>
      </c>
      <c r="AR600">
        <f>0</f>
        <v>0</v>
      </c>
      <c r="AT600">
        <f>0</f>
        <v>0</v>
      </c>
      <c r="AV600" t="s">
        <v>542</v>
      </c>
      <c r="AW600" s="51">
        <f>L599</f>
        <v>12490.92</v>
      </c>
      <c r="AX600" s="51">
        <f>L599</f>
        <v>12490.92</v>
      </c>
      <c r="AZ600">
        <f>Source!X347</f>
        <v>0</v>
      </c>
      <c r="BA600">
        <f>Source!Y347</f>
        <v>0</v>
      </c>
      <c r="CD600">
        <v>1</v>
      </c>
    </row>
    <row r="601" spans="1:82" ht="28.5" x14ac:dyDescent="0.2">
      <c r="A601" s="55" t="s">
        <v>272</v>
      </c>
      <c r="B601" s="46" t="str">
        <f>Source!F348</f>
        <v>анализ рынка</v>
      </c>
      <c r="C601" s="46" t="s">
        <v>616</v>
      </c>
      <c r="D601" s="47" t="str">
        <f>Source!H348</f>
        <v>ШТ</v>
      </c>
      <c r="E601" s="48">
        <f>Source!K348</f>
        <v>3</v>
      </c>
      <c r="F601" s="48"/>
      <c r="G601" s="48">
        <f>Source!I348</f>
        <v>3</v>
      </c>
      <c r="H601" s="49"/>
      <c r="I601" s="50"/>
      <c r="J601" s="49">
        <f>Source!AL348</f>
        <v>2074</v>
      </c>
      <c r="K601" s="50"/>
      <c r="L601" s="49">
        <f>Source!HG348</f>
        <v>6222</v>
      </c>
    </row>
    <row r="602" spans="1:82" ht="15" x14ac:dyDescent="0.2">
      <c r="C602" s="79" t="s">
        <v>541</v>
      </c>
      <c r="D602" s="79"/>
      <c r="E602" s="79"/>
      <c r="F602" s="79"/>
      <c r="G602" s="79"/>
      <c r="H602" s="79"/>
      <c r="I602" s="80">
        <f>K602/E601</f>
        <v>2074</v>
      </c>
      <c r="J602" s="80"/>
      <c r="K602" s="80">
        <f>L601</f>
        <v>6222</v>
      </c>
      <c r="L602" s="80"/>
      <c r="AD602">
        <f>ROUND((Source!AT348/100)*((ROUND(ROUND(Source!AO348,2)*Source!I348, 2)+ROUND(ROUND(Source!AN348,2)*Source!I348, 2))), 2)</f>
        <v>0</v>
      </c>
      <c r="AE602">
        <f>ROUND((Source!AU348/100)*((ROUND(ROUND(Source!AO348,2)*Source!I348, 2)+ROUND(ROUND(Source!AN348,2)*Source!I348, 2))), 2)</f>
        <v>0</v>
      </c>
      <c r="AN602" s="51">
        <f>L601</f>
        <v>6222</v>
      </c>
      <c r="AO602">
        <f>0</f>
        <v>0</v>
      </c>
      <c r="AQ602" t="s">
        <v>542</v>
      </c>
      <c r="AR602">
        <f>0</f>
        <v>0</v>
      </c>
      <c r="AT602">
        <f>0</f>
        <v>0</v>
      </c>
      <c r="AV602" t="s">
        <v>542</v>
      </c>
      <c r="AW602" s="51">
        <f>L601</f>
        <v>6222</v>
      </c>
      <c r="AX602" s="51">
        <f>L601</f>
        <v>6222</v>
      </c>
      <c r="AZ602">
        <f>Source!X348</f>
        <v>0</v>
      </c>
      <c r="BA602">
        <f>Source!Y348</f>
        <v>0</v>
      </c>
      <c r="CD602">
        <v>1</v>
      </c>
    </row>
    <row r="603" spans="1:82" ht="28.5" x14ac:dyDescent="0.2">
      <c r="A603" s="55" t="s">
        <v>275</v>
      </c>
      <c r="B603" s="46" t="str">
        <f>Source!F349</f>
        <v>анализ рынка</v>
      </c>
      <c r="C603" s="46" t="s">
        <v>617</v>
      </c>
      <c r="D603" s="47" t="str">
        <f>Source!H349</f>
        <v>ШТ</v>
      </c>
      <c r="E603" s="48">
        <f>Source!K349</f>
        <v>12</v>
      </c>
      <c r="F603" s="48"/>
      <c r="G603" s="48">
        <f>Source!I349</f>
        <v>12</v>
      </c>
      <c r="H603" s="49"/>
      <c r="I603" s="50"/>
      <c r="J603" s="49">
        <f>Source!AL349</f>
        <v>1606.5</v>
      </c>
      <c r="K603" s="50"/>
      <c r="L603" s="49">
        <f>Source!HG349</f>
        <v>19278</v>
      </c>
    </row>
    <row r="604" spans="1:82" ht="15" x14ac:dyDescent="0.2">
      <c r="C604" s="79" t="s">
        <v>541</v>
      </c>
      <c r="D604" s="79"/>
      <c r="E604" s="79"/>
      <c r="F604" s="79"/>
      <c r="G604" s="79"/>
      <c r="H604" s="79"/>
      <c r="I604" s="80">
        <f>K604/E603</f>
        <v>1606.5</v>
      </c>
      <c r="J604" s="80"/>
      <c r="K604" s="80">
        <f>L603</f>
        <v>19278</v>
      </c>
      <c r="L604" s="80"/>
      <c r="AD604">
        <f>ROUND((Source!AT349/100)*((ROUND(ROUND(Source!AO349,2)*Source!I349, 2)+ROUND(ROUND(Source!AN349,2)*Source!I349, 2))), 2)</f>
        <v>0</v>
      </c>
      <c r="AE604">
        <f>ROUND((Source!AU349/100)*((ROUND(ROUND(Source!AO349,2)*Source!I349, 2)+ROUND(ROUND(Source!AN349,2)*Source!I349, 2))), 2)</f>
        <v>0</v>
      </c>
      <c r="AN604" s="51">
        <f>L603</f>
        <v>19278</v>
      </c>
      <c r="AO604">
        <f>0</f>
        <v>0</v>
      </c>
      <c r="AQ604" t="s">
        <v>542</v>
      </c>
      <c r="AR604">
        <f>0</f>
        <v>0</v>
      </c>
      <c r="AT604">
        <f>0</f>
        <v>0</v>
      </c>
      <c r="AV604" t="s">
        <v>542</v>
      </c>
      <c r="AW604" s="51">
        <f>L603</f>
        <v>19278</v>
      </c>
      <c r="AX604" s="51">
        <f>L603</f>
        <v>19278</v>
      </c>
      <c r="AZ604">
        <f>Source!X349</f>
        <v>0</v>
      </c>
      <c r="BA604">
        <f>Source!Y349</f>
        <v>0</v>
      </c>
      <c r="CD604">
        <v>1</v>
      </c>
    </row>
    <row r="605" spans="1:82" ht="28.5" x14ac:dyDescent="0.2">
      <c r="A605" s="55" t="s">
        <v>278</v>
      </c>
      <c r="B605" s="46" t="str">
        <f>Source!F350</f>
        <v>анализ рынка</v>
      </c>
      <c r="C605" s="46" t="s">
        <v>618</v>
      </c>
      <c r="D605" s="47" t="str">
        <f>Source!H350</f>
        <v>ШТ</v>
      </c>
      <c r="E605" s="48">
        <f>Source!K350</f>
        <v>1</v>
      </c>
      <c r="F605" s="48"/>
      <c r="G605" s="48">
        <f>Source!I350</f>
        <v>1</v>
      </c>
      <c r="H605" s="49"/>
      <c r="I605" s="50"/>
      <c r="J605" s="49">
        <f>Source!AL350</f>
        <v>28316.35</v>
      </c>
      <c r="K605" s="50"/>
      <c r="L605" s="49">
        <f>Source!HG350</f>
        <v>28316.35</v>
      </c>
    </row>
    <row r="606" spans="1:82" ht="15" x14ac:dyDescent="0.2">
      <c r="C606" s="79" t="s">
        <v>541</v>
      </c>
      <c r="D606" s="79"/>
      <c r="E606" s="79"/>
      <c r="F606" s="79"/>
      <c r="G606" s="79"/>
      <c r="H606" s="79"/>
      <c r="I606" s="80">
        <f>K606/E605</f>
        <v>28316.35</v>
      </c>
      <c r="J606" s="80"/>
      <c r="K606" s="80">
        <f>L605</f>
        <v>28316.35</v>
      </c>
      <c r="L606" s="80"/>
      <c r="AD606">
        <f>ROUND((Source!AT350/100)*((ROUND(ROUND(Source!AO350,2)*Source!I350, 2)+ROUND(ROUND(Source!AN350,2)*Source!I350, 2))), 2)</f>
        <v>0</v>
      </c>
      <c r="AE606">
        <f>ROUND((Source!AU350/100)*((ROUND(ROUND(Source!AO350,2)*Source!I350, 2)+ROUND(ROUND(Source!AN350,2)*Source!I350, 2))), 2)</f>
        <v>0</v>
      </c>
      <c r="AN606" s="51">
        <f>L605</f>
        <v>28316.35</v>
      </c>
      <c r="AO606">
        <f>0</f>
        <v>0</v>
      </c>
      <c r="AQ606" t="s">
        <v>542</v>
      </c>
      <c r="AR606">
        <f>0</f>
        <v>0</v>
      </c>
      <c r="AT606">
        <f>0</f>
        <v>0</v>
      </c>
      <c r="AV606" t="s">
        <v>542</v>
      </c>
      <c r="AW606" s="51">
        <f>L605</f>
        <v>28316.35</v>
      </c>
      <c r="AX606" s="51">
        <f>L605</f>
        <v>28316.35</v>
      </c>
      <c r="AZ606">
        <f>Source!X350</f>
        <v>0</v>
      </c>
      <c r="BA606">
        <f>Source!Y350</f>
        <v>0</v>
      </c>
      <c r="CD606">
        <v>1</v>
      </c>
    </row>
    <row r="607" spans="1:82" ht="28.5" x14ac:dyDescent="0.2">
      <c r="A607" s="55" t="s">
        <v>282</v>
      </c>
      <c r="B607" s="46" t="str">
        <f>Source!F351</f>
        <v>анализ рынка</v>
      </c>
      <c r="C607" s="46" t="s">
        <v>619</v>
      </c>
      <c r="D607" s="47" t="str">
        <f>Source!H351</f>
        <v>ШТ</v>
      </c>
      <c r="E607" s="48">
        <f>Source!K351</f>
        <v>8</v>
      </c>
      <c r="F607" s="48"/>
      <c r="G607" s="48">
        <f>Source!I351</f>
        <v>8</v>
      </c>
      <c r="H607" s="49"/>
      <c r="I607" s="50"/>
      <c r="J607" s="49">
        <f>Source!AL351</f>
        <v>6404.13</v>
      </c>
      <c r="K607" s="50"/>
      <c r="L607" s="49">
        <f>Source!HG351</f>
        <v>51233.04</v>
      </c>
    </row>
    <row r="608" spans="1:82" ht="15" x14ac:dyDescent="0.2">
      <c r="C608" s="79" t="s">
        <v>541</v>
      </c>
      <c r="D608" s="79"/>
      <c r="E608" s="79"/>
      <c r="F608" s="79"/>
      <c r="G608" s="79"/>
      <c r="H608" s="79"/>
      <c r="I608" s="80">
        <f>K608/E607</f>
        <v>6404.13</v>
      </c>
      <c r="J608" s="80"/>
      <c r="K608" s="80">
        <f>L607</f>
        <v>51233.04</v>
      </c>
      <c r="L608" s="80"/>
      <c r="AD608">
        <f>ROUND((Source!AT351/100)*((ROUND(ROUND(Source!AO351,2)*Source!I351, 2)+ROUND(ROUND(Source!AN351,2)*Source!I351, 2))), 2)</f>
        <v>0</v>
      </c>
      <c r="AE608">
        <f>ROUND((Source!AU351/100)*((ROUND(ROUND(Source!AO351,2)*Source!I351, 2)+ROUND(ROUND(Source!AN351,2)*Source!I351, 2))), 2)</f>
        <v>0</v>
      </c>
      <c r="AN608" s="51">
        <f>L607</f>
        <v>51233.04</v>
      </c>
      <c r="AO608">
        <f>0</f>
        <v>0</v>
      </c>
      <c r="AQ608" t="s">
        <v>542</v>
      </c>
      <c r="AR608">
        <f>0</f>
        <v>0</v>
      </c>
      <c r="AT608">
        <f>0</f>
        <v>0</v>
      </c>
      <c r="AV608" t="s">
        <v>542</v>
      </c>
      <c r="AW608" s="51">
        <f>L607</f>
        <v>51233.04</v>
      </c>
      <c r="AX608" s="51">
        <f>L607</f>
        <v>51233.04</v>
      </c>
      <c r="AZ608">
        <f>Source!X351</f>
        <v>0</v>
      </c>
      <c r="BA608">
        <f>Source!Y351</f>
        <v>0</v>
      </c>
      <c r="CD608">
        <v>1</v>
      </c>
    </row>
    <row r="609" spans="1:82" ht="28.5" x14ac:dyDescent="0.2">
      <c r="A609" s="55" t="s">
        <v>285</v>
      </c>
      <c r="B609" s="46" t="str">
        <f>Source!F352</f>
        <v>анализ рынка</v>
      </c>
      <c r="C609" s="46" t="s">
        <v>620</v>
      </c>
      <c r="D609" s="47" t="str">
        <f>Source!H352</f>
        <v>ШТ</v>
      </c>
      <c r="E609" s="48">
        <f>Source!K352</f>
        <v>1</v>
      </c>
      <c r="F609" s="48"/>
      <c r="G609" s="48">
        <f>Source!I352</f>
        <v>1</v>
      </c>
      <c r="H609" s="49"/>
      <c r="I609" s="50"/>
      <c r="J609" s="49">
        <f>Source!AL352</f>
        <v>347.11</v>
      </c>
      <c r="K609" s="50"/>
      <c r="L609" s="49">
        <f>Source!HG352</f>
        <v>347.11</v>
      </c>
    </row>
    <row r="610" spans="1:82" ht="15" x14ac:dyDescent="0.2">
      <c r="C610" s="79" t="s">
        <v>541</v>
      </c>
      <c r="D610" s="79"/>
      <c r="E610" s="79"/>
      <c r="F610" s="79"/>
      <c r="G610" s="79"/>
      <c r="H610" s="79"/>
      <c r="I610" s="80">
        <f>K610/E609</f>
        <v>347.11</v>
      </c>
      <c r="J610" s="80"/>
      <c r="K610" s="80">
        <f>L609</f>
        <v>347.11</v>
      </c>
      <c r="L610" s="80"/>
      <c r="AD610">
        <f>ROUND((Source!AT352/100)*((ROUND(ROUND(Source!AO352,2)*Source!I352, 2)+ROUND(ROUND(Source!AN352,2)*Source!I352, 2))), 2)</f>
        <v>0</v>
      </c>
      <c r="AE610">
        <f>ROUND((Source!AU352/100)*((ROUND(ROUND(Source!AO352,2)*Source!I352, 2)+ROUND(ROUND(Source!AN352,2)*Source!I352, 2))), 2)</f>
        <v>0</v>
      </c>
      <c r="AN610" s="51">
        <f>L609</f>
        <v>347.11</v>
      </c>
      <c r="AO610">
        <f>0</f>
        <v>0</v>
      </c>
      <c r="AQ610" t="s">
        <v>542</v>
      </c>
      <c r="AR610">
        <f>0</f>
        <v>0</v>
      </c>
      <c r="AT610">
        <f>0</f>
        <v>0</v>
      </c>
      <c r="AV610" t="s">
        <v>542</v>
      </c>
      <c r="AW610" s="51">
        <f>L609</f>
        <v>347.11</v>
      </c>
      <c r="AX610" s="51">
        <f>L609</f>
        <v>347.11</v>
      </c>
      <c r="AZ610">
        <f>Source!X352</f>
        <v>0</v>
      </c>
      <c r="BA610">
        <f>Source!Y352</f>
        <v>0</v>
      </c>
      <c r="CD610">
        <v>1</v>
      </c>
    </row>
    <row r="612" spans="1:82" ht="15" x14ac:dyDescent="0.2">
      <c r="A612" s="57"/>
      <c r="B612" s="58"/>
      <c r="C612" s="76" t="s">
        <v>543</v>
      </c>
      <c r="D612" s="76"/>
      <c r="E612" s="76"/>
      <c r="F612" s="76"/>
      <c r="G612" s="76"/>
      <c r="H612" s="76"/>
      <c r="I612" s="45"/>
      <c r="J612" s="57"/>
      <c r="K612" s="59"/>
      <c r="L612" s="45">
        <f>L614+L615+L621+L625</f>
        <v>152404.25</v>
      </c>
    </row>
    <row r="613" spans="1:82" ht="14.25" x14ac:dyDescent="0.2">
      <c r="A613" s="54"/>
      <c r="B613" s="56"/>
      <c r="C613" s="75" t="s">
        <v>544</v>
      </c>
      <c r="D613" s="73"/>
      <c r="E613" s="73"/>
      <c r="F613" s="73"/>
      <c r="G613" s="73"/>
      <c r="H613" s="73"/>
      <c r="I613" s="42"/>
      <c r="J613" s="54"/>
      <c r="K613" s="40"/>
      <c r="L613" s="42"/>
    </row>
    <row r="614" spans="1:82" ht="14.25" hidden="1" x14ac:dyDescent="0.2">
      <c r="A614" s="54"/>
      <c r="B614" s="56"/>
      <c r="C614" s="73" t="s">
        <v>545</v>
      </c>
      <c r="D614" s="73"/>
      <c r="E614" s="73"/>
      <c r="F614" s="73"/>
      <c r="G614" s="73"/>
      <c r="H614" s="73"/>
      <c r="I614" s="42"/>
      <c r="J614" s="54"/>
      <c r="K614" s="40"/>
      <c r="L614" s="42">
        <f>SUM(AR578:AR610)</f>
        <v>0</v>
      </c>
    </row>
    <row r="615" spans="1:82" ht="14.25" hidden="1" x14ac:dyDescent="0.2">
      <c r="A615" s="54"/>
      <c r="B615" s="56"/>
      <c r="C615" s="73" t="s">
        <v>546</v>
      </c>
      <c r="D615" s="73"/>
      <c r="E615" s="73"/>
      <c r="F615" s="73"/>
      <c r="G615" s="73"/>
      <c r="H615" s="73"/>
      <c r="I615" s="42"/>
      <c r="J615" s="54"/>
      <c r="K615" s="40"/>
      <c r="L615" s="42">
        <f>L617+L620+L619</f>
        <v>0</v>
      </c>
    </row>
    <row r="616" spans="1:82" ht="14.25" hidden="1" x14ac:dyDescent="0.2">
      <c r="A616" s="54"/>
      <c r="B616" s="56"/>
      <c r="C616" s="75" t="s">
        <v>547</v>
      </c>
      <c r="D616" s="73"/>
      <c r="E616" s="73"/>
      <c r="F616" s="73"/>
      <c r="G616" s="73"/>
      <c r="H616" s="73"/>
      <c r="I616" s="42"/>
      <c r="J616" s="54"/>
      <c r="K616" s="40"/>
      <c r="L616" s="42"/>
    </row>
    <row r="617" spans="1:82" ht="14.25" hidden="1" x14ac:dyDescent="0.2">
      <c r="A617" s="54"/>
      <c r="B617" s="56"/>
      <c r="C617" s="73" t="s">
        <v>546</v>
      </c>
      <c r="D617" s="73"/>
      <c r="E617" s="73"/>
      <c r="F617" s="73"/>
      <c r="G617" s="73"/>
      <c r="H617" s="73"/>
      <c r="I617" s="42"/>
      <c r="J617" s="54"/>
      <c r="K617" s="40"/>
      <c r="L617" s="42">
        <f>SUM(AO578:AO610)</f>
        <v>0</v>
      </c>
    </row>
    <row r="618" spans="1:82" ht="14.25" hidden="1" x14ac:dyDescent="0.2">
      <c r="A618" s="54"/>
      <c r="B618" s="56"/>
      <c r="C618" s="75" t="s">
        <v>548</v>
      </c>
      <c r="D618" s="73"/>
      <c r="E618" s="73"/>
      <c r="F618" s="73"/>
      <c r="G618" s="73"/>
      <c r="H618" s="73"/>
      <c r="I618" s="42"/>
      <c r="J618" s="54"/>
      <c r="K618" s="40"/>
      <c r="L618" s="42"/>
    </row>
    <row r="619" spans="1:82" ht="14.25" hidden="1" x14ac:dyDescent="0.2">
      <c r="A619" s="54"/>
      <c r="B619" s="56"/>
      <c r="C619" s="73" t="s">
        <v>568</v>
      </c>
      <c r="D619" s="73"/>
      <c r="E619" s="73"/>
      <c r="F619" s="73"/>
      <c r="G619" s="73"/>
      <c r="H619" s="73"/>
      <c r="I619" s="42"/>
      <c r="J619" s="54"/>
      <c r="K619" s="40"/>
      <c r="L619" s="42">
        <f>SUM(AT578:AT610)</f>
        <v>0</v>
      </c>
    </row>
    <row r="620" spans="1:82" ht="14.25" hidden="1" x14ac:dyDescent="0.2">
      <c r="A620" s="54"/>
      <c r="B620" s="56"/>
      <c r="C620" s="73" t="s">
        <v>549</v>
      </c>
      <c r="D620" s="73"/>
      <c r="E620" s="73"/>
      <c r="F620" s="73"/>
      <c r="G620" s="73"/>
      <c r="H620" s="73"/>
      <c r="I620" s="42"/>
      <c r="J620" s="54"/>
      <c r="K620" s="40"/>
      <c r="L620" s="42">
        <f>SUM(AV578:AV610)</f>
        <v>0</v>
      </c>
    </row>
    <row r="621" spans="1:82" ht="14.25" x14ac:dyDescent="0.2">
      <c r="A621" s="54"/>
      <c r="B621" s="56"/>
      <c r="C621" s="73" t="s">
        <v>550</v>
      </c>
      <c r="D621" s="73"/>
      <c r="E621" s="73"/>
      <c r="F621" s="73"/>
      <c r="G621" s="73"/>
      <c r="H621" s="73"/>
      <c r="I621" s="42"/>
      <c r="J621" s="54"/>
      <c r="K621" s="40"/>
      <c r="L621" s="42">
        <f>L623+L624</f>
        <v>152404.25</v>
      </c>
    </row>
    <row r="622" spans="1:82" ht="14.25" x14ac:dyDescent="0.2">
      <c r="A622" s="54"/>
      <c r="B622" s="56"/>
      <c r="C622" s="75" t="s">
        <v>547</v>
      </c>
      <c r="D622" s="73"/>
      <c r="E622" s="73"/>
      <c r="F622" s="73"/>
      <c r="G622" s="73"/>
      <c r="H622" s="73"/>
      <c r="I622" s="42"/>
      <c r="J622" s="54"/>
      <c r="K622" s="40"/>
      <c r="L622" s="42"/>
    </row>
    <row r="623" spans="1:82" ht="14.25" x14ac:dyDescent="0.2">
      <c r="A623" s="54"/>
      <c r="B623" s="56"/>
      <c r="C623" s="73" t="s">
        <v>551</v>
      </c>
      <c r="D623" s="73"/>
      <c r="E623" s="73"/>
      <c r="F623" s="73"/>
      <c r="G623" s="73"/>
      <c r="H623" s="73"/>
      <c r="I623" s="42"/>
      <c r="J623" s="54"/>
      <c r="K623" s="40"/>
      <c r="L623" s="42">
        <f>SUM(AW578:AW610)-SUM(BK578:BK610)</f>
        <v>152404.25</v>
      </c>
    </row>
    <row r="624" spans="1:82" ht="14.25" hidden="1" x14ac:dyDescent="0.2">
      <c r="A624" s="54"/>
      <c r="B624" s="56"/>
      <c r="C624" s="73" t="s">
        <v>552</v>
      </c>
      <c r="D624" s="73"/>
      <c r="E624" s="73"/>
      <c r="F624" s="73"/>
      <c r="G624" s="73"/>
      <c r="H624" s="73"/>
      <c r="I624" s="42"/>
      <c r="J624" s="54"/>
      <c r="K624" s="40"/>
      <c r="L624" s="42">
        <f>SUM(BC578:BC610)</f>
        <v>0</v>
      </c>
    </row>
    <row r="625" spans="1:12" ht="14.25" hidden="1" x14ac:dyDescent="0.2">
      <c r="A625" s="54"/>
      <c r="B625" s="56"/>
      <c r="C625" s="73" t="s">
        <v>553</v>
      </c>
      <c r="D625" s="73"/>
      <c r="E625" s="73"/>
      <c r="F625" s="73"/>
      <c r="G625" s="73"/>
      <c r="H625" s="73"/>
      <c r="I625" s="42"/>
      <c r="J625" s="54"/>
      <c r="K625" s="40"/>
      <c r="L625" s="42">
        <f>SUM(BB578:BB610)</f>
        <v>0</v>
      </c>
    </row>
    <row r="626" spans="1:12" ht="14.25" hidden="1" x14ac:dyDescent="0.2">
      <c r="A626" s="54"/>
      <c r="B626" s="56"/>
      <c r="C626" s="73" t="s">
        <v>554</v>
      </c>
      <c r="D626" s="73"/>
      <c r="E626" s="73"/>
      <c r="F626" s="73"/>
      <c r="G626" s="73"/>
      <c r="H626" s="73"/>
      <c r="I626" s="42"/>
      <c r="J626" s="54"/>
      <c r="K626" s="40"/>
      <c r="L626" s="42">
        <f>SUM(AR578:AR610)+SUM(AT578:AT610)+SUM(AV578:AV610)</f>
        <v>0</v>
      </c>
    </row>
    <row r="627" spans="1:12" ht="14.25" hidden="1" x14ac:dyDescent="0.2">
      <c r="A627" s="54"/>
      <c r="B627" s="56"/>
      <c r="C627" s="73" t="s">
        <v>555</v>
      </c>
      <c r="D627" s="73"/>
      <c r="E627" s="73"/>
      <c r="F627" s="73"/>
      <c r="G627" s="73"/>
      <c r="H627" s="73"/>
      <c r="I627" s="42"/>
      <c r="J627" s="54"/>
      <c r="K627" s="40"/>
      <c r="L627" s="42">
        <f>SUM(AZ578:AZ610)</f>
        <v>0</v>
      </c>
    </row>
    <row r="628" spans="1:12" ht="14.25" hidden="1" x14ac:dyDescent="0.2">
      <c r="A628" s="54"/>
      <c r="B628" s="56"/>
      <c r="C628" s="73" t="s">
        <v>556</v>
      </c>
      <c r="D628" s="73"/>
      <c r="E628" s="73"/>
      <c r="F628" s="73"/>
      <c r="G628" s="73"/>
      <c r="H628" s="73"/>
      <c r="I628" s="42"/>
      <c r="J628" s="54"/>
      <c r="K628" s="40"/>
      <c r="L628" s="42">
        <f>SUM(BA578:BA610)</f>
        <v>0</v>
      </c>
    </row>
    <row r="629" spans="1:12" ht="14.25" hidden="1" x14ac:dyDescent="0.2">
      <c r="A629" s="54"/>
      <c r="B629" s="56"/>
      <c r="C629" s="73" t="s">
        <v>557</v>
      </c>
      <c r="D629" s="73"/>
      <c r="E629" s="73"/>
      <c r="F629" s="73"/>
      <c r="G629" s="73"/>
      <c r="H629" s="73"/>
      <c r="I629" s="42"/>
      <c r="J629" s="54"/>
      <c r="K629" s="40"/>
      <c r="L629" s="42">
        <f>L631+L632</f>
        <v>0</v>
      </c>
    </row>
    <row r="630" spans="1:12" ht="14.25" hidden="1" x14ac:dyDescent="0.2">
      <c r="A630" s="54"/>
      <c r="B630" s="56"/>
      <c r="C630" s="75" t="s">
        <v>544</v>
      </c>
      <c r="D630" s="73"/>
      <c r="E630" s="73"/>
      <c r="F630" s="73"/>
      <c r="G630" s="73"/>
      <c r="H630" s="73"/>
      <c r="I630" s="42"/>
      <c r="J630" s="54"/>
      <c r="K630" s="40"/>
      <c r="L630" s="42"/>
    </row>
    <row r="631" spans="1:12" ht="14.25" hidden="1" x14ac:dyDescent="0.2">
      <c r="A631" s="54"/>
      <c r="B631" s="56"/>
      <c r="C631" s="73" t="s">
        <v>558</v>
      </c>
      <c r="D631" s="73"/>
      <c r="E631" s="73"/>
      <c r="F631" s="73"/>
      <c r="G631" s="73"/>
      <c r="H631" s="73"/>
      <c r="I631" s="42"/>
      <c r="J631" s="54"/>
      <c r="K631" s="40"/>
      <c r="L631" s="42">
        <f>SUM(BK578:BK610)</f>
        <v>0</v>
      </c>
    </row>
    <row r="632" spans="1:12" ht="14.25" hidden="1" x14ac:dyDescent="0.2">
      <c r="A632" s="54"/>
      <c r="B632" s="56"/>
      <c r="C632" s="73" t="s">
        <v>559</v>
      </c>
      <c r="D632" s="73"/>
      <c r="E632" s="73"/>
      <c r="F632" s="73"/>
      <c r="G632" s="73"/>
      <c r="H632" s="73"/>
      <c r="I632" s="42"/>
      <c r="J632" s="54"/>
      <c r="K632" s="40"/>
      <c r="L632" s="42">
        <f>SUM(BD578:BD610)</f>
        <v>0</v>
      </c>
    </row>
    <row r="633" spans="1:12" ht="14.25" hidden="1" x14ac:dyDescent="0.2">
      <c r="A633" s="54"/>
      <c r="B633" s="56"/>
      <c r="C633" s="73" t="s">
        <v>560</v>
      </c>
      <c r="D633" s="73"/>
      <c r="E633" s="73"/>
      <c r="F633" s="73"/>
      <c r="G633" s="73"/>
      <c r="H633" s="73"/>
      <c r="I633" s="42"/>
      <c r="J633" s="54"/>
      <c r="K633" s="40"/>
      <c r="L633" s="42"/>
    </row>
    <row r="634" spans="1:12" ht="14.25" hidden="1" x14ac:dyDescent="0.2">
      <c r="A634" s="54"/>
      <c r="B634" s="56"/>
      <c r="C634" s="73" t="s">
        <v>561</v>
      </c>
      <c r="D634" s="73"/>
      <c r="E634" s="73"/>
      <c r="F634" s="73"/>
      <c r="G634" s="73"/>
      <c r="H634" s="73"/>
      <c r="I634" s="42"/>
      <c r="J634" s="54"/>
      <c r="K634" s="40"/>
      <c r="L634" s="42">
        <f>SUM(BO578:BO610)</f>
        <v>0</v>
      </c>
    </row>
    <row r="635" spans="1:12" ht="15" x14ac:dyDescent="0.2">
      <c r="A635" s="57"/>
      <c r="B635" s="58"/>
      <c r="C635" s="76" t="s">
        <v>562</v>
      </c>
      <c r="D635" s="76"/>
      <c r="E635" s="76"/>
      <c r="F635" s="76"/>
      <c r="G635" s="76"/>
      <c r="H635" s="76"/>
      <c r="I635" s="45"/>
      <c r="J635" s="57"/>
      <c r="K635" s="59"/>
      <c r="L635" s="45">
        <f>L612+L627+L628+L629+L633+L634</f>
        <v>152404.25</v>
      </c>
    </row>
    <row r="636" spans="1:12" ht="14.25" x14ac:dyDescent="0.2">
      <c r="A636" s="54"/>
      <c r="B636" s="56"/>
      <c r="C636" s="75" t="s">
        <v>563</v>
      </c>
      <c r="D636" s="73"/>
      <c r="E636" s="73"/>
      <c r="F636" s="73"/>
      <c r="G636" s="73"/>
      <c r="H636" s="73"/>
      <c r="I636" s="42"/>
      <c r="J636" s="54"/>
      <c r="K636" s="40"/>
      <c r="L636" s="42"/>
    </row>
    <row r="637" spans="1:12" ht="14.25" x14ac:dyDescent="0.2">
      <c r="A637" s="54"/>
      <c r="B637" s="56"/>
      <c r="C637" s="73" t="s">
        <v>564</v>
      </c>
      <c r="D637" s="73"/>
      <c r="E637" s="73"/>
      <c r="F637" s="73"/>
      <c r="G637" s="73"/>
      <c r="H637" s="73"/>
      <c r="I637" s="42"/>
      <c r="J637" s="54"/>
      <c r="K637" s="40"/>
      <c r="L637" s="42">
        <f>SUM(AX578:AX610)</f>
        <v>152404.25</v>
      </c>
    </row>
    <row r="638" spans="1:12" ht="14.25" hidden="1" x14ac:dyDescent="0.2">
      <c r="A638" s="54"/>
      <c r="B638" s="56"/>
      <c r="C638" s="73" t="s">
        <v>565</v>
      </c>
      <c r="D638" s="73"/>
      <c r="E638" s="73"/>
      <c r="F638" s="73"/>
      <c r="G638" s="73"/>
      <c r="H638" s="73"/>
      <c r="I638" s="42"/>
      <c r="J638" s="54"/>
      <c r="K638" s="40"/>
      <c r="L638" s="42">
        <f>SUM(AY578:AY610)</f>
        <v>0</v>
      </c>
    </row>
    <row r="639" spans="1:12" ht="14.25" hidden="1" customHeight="1" x14ac:dyDescent="0.2">
      <c r="A639" s="54"/>
      <c r="B639" s="56"/>
      <c r="C639" s="73" t="s">
        <v>566</v>
      </c>
      <c r="D639" s="73"/>
      <c r="E639" s="73"/>
      <c r="F639" s="74"/>
      <c r="G639" s="44">
        <f>Source!F376</f>
        <v>0</v>
      </c>
      <c r="H639" s="54"/>
      <c r="I639" s="54"/>
      <c r="J639" s="54"/>
      <c r="K639" s="54"/>
      <c r="L639" s="54"/>
    </row>
    <row r="640" spans="1:12" ht="14.25" hidden="1" customHeight="1" x14ac:dyDescent="0.2">
      <c r="A640" s="54"/>
      <c r="B640" s="56"/>
      <c r="C640" s="73" t="s">
        <v>567</v>
      </c>
      <c r="D640" s="73"/>
      <c r="E640" s="73"/>
      <c r="F640" s="74"/>
      <c r="G640" s="44">
        <f>Source!F377</f>
        <v>0</v>
      </c>
      <c r="H640" s="54"/>
      <c r="I640" s="54"/>
      <c r="J640" s="54"/>
      <c r="K640" s="54"/>
      <c r="L640" s="54"/>
    </row>
    <row r="643" spans="1:12" ht="16.5" x14ac:dyDescent="0.2">
      <c r="A643" s="78" t="s">
        <v>621</v>
      </c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</row>
    <row r="644" spans="1:12" ht="42.75" x14ac:dyDescent="0.2">
      <c r="C644" s="63" t="str">
        <f>Source!G388</f>
        <v>Траверсы (лом) 8шт; Провод А-70 (лом) 0,329т; Разъединитель РЛНД-400 1шт</v>
      </c>
    </row>
    <row r="646" spans="1:12" ht="15" hidden="1" x14ac:dyDescent="0.2">
      <c r="A646" s="57"/>
      <c r="B646" s="58"/>
      <c r="C646" s="76" t="s">
        <v>543</v>
      </c>
      <c r="D646" s="76"/>
      <c r="E646" s="76"/>
      <c r="F646" s="76"/>
      <c r="G646" s="76"/>
      <c r="H646" s="76"/>
      <c r="I646" s="45"/>
      <c r="J646" s="57"/>
      <c r="K646" s="59"/>
      <c r="L646" s="45">
        <f>L648+L649+L655+L659</f>
        <v>0</v>
      </c>
    </row>
    <row r="647" spans="1:12" ht="14.25" hidden="1" x14ac:dyDescent="0.2">
      <c r="A647" s="54"/>
      <c r="B647" s="56"/>
      <c r="C647" s="75" t="s">
        <v>544</v>
      </c>
      <c r="D647" s="73"/>
      <c r="E647" s="73"/>
      <c r="F647" s="73"/>
      <c r="G647" s="73"/>
      <c r="H647" s="73"/>
      <c r="I647" s="42"/>
      <c r="J647" s="54"/>
      <c r="K647" s="40"/>
      <c r="L647" s="42"/>
    </row>
    <row r="648" spans="1:12" ht="14.25" hidden="1" x14ac:dyDescent="0.2">
      <c r="A648" s="54"/>
      <c r="B648" s="56"/>
      <c r="C648" s="73" t="s">
        <v>545</v>
      </c>
      <c r="D648" s="73"/>
      <c r="E648" s="73"/>
      <c r="F648" s="73"/>
      <c r="G648" s="73"/>
      <c r="H648" s="73"/>
      <c r="I648" s="42"/>
      <c r="J648" s="54"/>
      <c r="K648" s="40"/>
      <c r="L648" s="42">
        <f>SUM(AR643:AR644)</f>
        <v>0</v>
      </c>
    </row>
    <row r="649" spans="1:12" ht="14.25" hidden="1" x14ac:dyDescent="0.2">
      <c r="A649" s="54"/>
      <c r="B649" s="56"/>
      <c r="C649" s="73" t="s">
        <v>546</v>
      </c>
      <c r="D649" s="73"/>
      <c r="E649" s="73"/>
      <c r="F649" s="73"/>
      <c r="G649" s="73"/>
      <c r="H649" s="73"/>
      <c r="I649" s="42"/>
      <c r="J649" s="54"/>
      <c r="K649" s="40"/>
      <c r="L649" s="42">
        <f>L651+L654+L653</f>
        <v>0</v>
      </c>
    </row>
    <row r="650" spans="1:12" ht="14.25" hidden="1" x14ac:dyDescent="0.2">
      <c r="A650" s="54"/>
      <c r="B650" s="56"/>
      <c r="C650" s="75" t="s">
        <v>547</v>
      </c>
      <c r="D650" s="73"/>
      <c r="E650" s="73"/>
      <c r="F650" s="73"/>
      <c r="G650" s="73"/>
      <c r="H650" s="73"/>
      <c r="I650" s="42"/>
      <c r="J650" s="54"/>
      <c r="K650" s="40"/>
      <c r="L650" s="42"/>
    </row>
    <row r="651" spans="1:12" ht="14.25" hidden="1" x14ac:dyDescent="0.2">
      <c r="A651" s="54"/>
      <c r="B651" s="56"/>
      <c r="C651" s="73" t="s">
        <v>546</v>
      </c>
      <c r="D651" s="73"/>
      <c r="E651" s="73"/>
      <c r="F651" s="73"/>
      <c r="G651" s="73"/>
      <c r="H651" s="73"/>
      <c r="I651" s="42"/>
      <c r="J651" s="54"/>
      <c r="K651" s="40"/>
      <c r="L651" s="42">
        <f>SUM(AO643:AO644)</f>
        <v>0</v>
      </c>
    </row>
    <row r="652" spans="1:12" ht="14.25" hidden="1" x14ac:dyDescent="0.2">
      <c r="A652" s="54"/>
      <c r="B652" s="56"/>
      <c r="C652" s="75" t="s">
        <v>548</v>
      </c>
      <c r="D652" s="73"/>
      <c r="E652" s="73"/>
      <c r="F652" s="73"/>
      <c r="G652" s="73"/>
      <c r="H652" s="73"/>
      <c r="I652" s="42"/>
      <c r="J652" s="54"/>
      <c r="K652" s="40"/>
      <c r="L652" s="42"/>
    </row>
    <row r="653" spans="1:12" ht="14.25" hidden="1" x14ac:dyDescent="0.2">
      <c r="A653" s="54"/>
      <c r="B653" s="56"/>
      <c r="C653" s="73" t="s">
        <v>568</v>
      </c>
      <c r="D653" s="73"/>
      <c r="E653" s="73"/>
      <c r="F653" s="73"/>
      <c r="G653" s="73"/>
      <c r="H653" s="73"/>
      <c r="I653" s="42"/>
      <c r="J653" s="54"/>
      <c r="K653" s="40"/>
      <c r="L653" s="42">
        <f>SUM(AT643:AT644)</f>
        <v>0</v>
      </c>
    </row>
    <row r="654" spans="1:12" ht="14.25" hidden="1" x14ac:dyDescent="0.2">
      <c r="A654" s="54"/>
      <c r="B654" s="56"/>
      <c r="C654" s="73" t="s">
        <v>549</v>
      </c>
      <c r="D654" s="73"/>
      <c r="E654" s="73"/>
      <c r="F654" s="73"/>
      <c r="G654" s="73"/>
      <c r="H654" s="73"/>
      <c r="I654" s="42"/>
      <c r="J654" s="54"/>
      <c r="K654" s="40"/>
      <c r="L654" s="42">
        <f>SUM(AV643:AV644)</f>
        <v>0</v>
      </c>
    </row>
    <row r="655" spans="1:12" ht="14.25" hidden="1" x14ac:dyDescent="0.2">
      <c r="A655" s="54"/>
      <c r="B655" s="56"/>
      <c r="C655" s="73" t="s">
        <v>550</v>
      </c>
      <c r="D655" s="73"/>
      <c r="E655" s="73"/>
      <c r="F655" s="73"/>
      <c r="G655" s="73"/>
      <c r="H655" s="73"/>
      <c r="I655" s="42"/>
      <c r="J655" s="54"/>
      <c r="K655" s="40"/>
      <c r="L655" s="42">
        <f>L657+L658</f>
        <v>0</v>
      </c>
    </row>
    <row r="656" spans="1:12" ht="14.25" hidden="1" x14ac:dyDescent="0.2">
      <c r="A656" s="54"/>
      <c r="B656" s="56"/>
      <c r="C656" s="75" t="s">
        <v>547</v>
      </c>
      <c r="D656" s="73"/>
      <c r="E656" s="73"/>
      <c r="F656" s="73"/>
      <c r="G656" s="73"/>
      <c r="H656" s="73"/>
      <c r="I656" s="42"/>
      <c r="J656" s="54"/>
      <c r="K656" s="40"/>
      <c r="L656" s="42"/>
    </row>
    <row r="657" spans="1:12" ht="14.25" hidden="1" x14ac:dyDescent="0.2">
      <c r="A657" s="54"/>
      <c r="B657" s="56"/>
      <c r="C657" s="73" t="s">
        <v>551</v>
      </c>
      <c r="D657" s="73"/>
      <c r="E657" s="73"/>
      <c r="F657" s="73"/>
      <c r="G657" s="73"/>
      <c r="H657" s="73"/>
      <c r="I657" s="42"/>
      <c r="J657" s="54"/>
      <c r="K657" s="40"/>
      <c r="L657" s="42">
        <f>SUM(AW643:AW644)-SUM(BK643:BK644)</f>
        <v>0</v>
      </c>
    </row>
    <row r="658" spans="1:12" ht="14.25" hidden="1" x14ac:dyDescent="0.2">
      <c r="A658" s="54"/>
      <c r="B658" s="56"/>
      <c r="C658" s="73" t="s">
        <v>552</v>
      </c>
      <c r="D658" s="73"/>
      <c r="E658" s="73"/>
      <c r="F658" s="73"/>
      <c r="G658" s="73"/>
      <c r="H658" s="73"/>
      <c r="I658" s="42"/>
      <c r="J658" s="54"/>
      <c r="K658" s="40"/>
      <c r="L658" s="42">
        <f>SUM(BC643:BC644)</f>
        <v>0</v>
      </c>
    </row>
    <row r="659" spans="1:12" ht="14.25" hidden="1" x14ac:dyDescent="0.2">
      <c r="A659" s="54"/>
      <c r="B659" s="56"/>
      <c r="C659" s="73" t="s">
        <v>553</v>
      </c>
      <c r="D659" s="73"/>
      <c r="E659" s="73"/>
      <c r="F659" s="73"/>
      <c r="G659" s="73"/>
      <c r="H659" s="73"/>
      <c r="I659" s="42"/>
      <c r="J659" s="54"/>
      <c r="K659" s="40"/>
      <c r="L659" s="42">
        <f>SUM(BB643:BB644)</f>
        <v>0</v>
      </c>
    </row>
    <row r="660" spans="1:12" ht="14.25" hidden="1" x14ac:dyDescent="0.2">
      <c r="A660" s="54"/>
      <c r="B660" s="56"/>
      <c r="C660" s="73" t="s">
        <v>554</v>
      </c>
      <c r="D660" s="73"/>
      <c r="E660" s="73"/>
      <c r="F660" s="73"/>
      <c r="G660" s="73"/>
      <c r="H660" s="73"/>
      <c r="I660" s="42"/>
      <c r="J660" s="54"/>
      <c r="K660" s="40"/>
      <c r="L660" s="42">
        <f>SUM(AR643:AR644)+SUM(AT643:AT644)+SUM(AV643:AV644)</f>
        <v>0</v>
      </c>
    </row>
    <row r="661" spans="1:12" ht="14.25" hidden="1" x14ac:dyDescent="0.2">
      <c r="A661" s="54"/>
      <c r="B661" s="56"/>
      <c r="C661" s="73" t="s">
        <v>555</v>
      </c>
      <c r="D661" s="73"/>
      <c r="E661" s="73"/>
      <c r="F661" s="73"/>
      <c r="G661" s="73"/>
      <c r="H661" s="73"/>
      <c r="I661" s="42"/>
      <c r="J661" s="54"/>
      <c r="K661" s="40"/>
      <c r="L661" s="42">
        <f>SUM(AZ643:AZ644)</f>
        <v>0</v>
      </c>
    </row>
    <row r="662" spans="1:12" ht="14.25" hidden="1" x14ac:dyDescent="0.2">
      <c r="A662" s="54"/>
      <c r="B662" s="56"/>
      <c r="C662" s="73" t="s">
        <v>556</v>
      </c>
      <c r="D662" s="73"/>
      <c r="E662" s="73"/>
      <c r="F662" s="73"/>
      <c r="G662" s="73"/>
      <c r="H662" s="73"/>
      <c r="I662" s="42"/>
      <c r="J662" s="54"/>
      <c r="K662" s="40"/>
      <c r="L662" s="42">
        <f>SUM(BA643:BA644)</f>
        <v>0</v>
      </c>
    </row>
    <row r="663" spans="1:12" ht="14.25" hidden="1" x14ac:dyDescent="0.2">
      <c r="A663" s="54"/>
      <c r="B663" s="56"/>
      <c r="C663" s="73" t="s">
        <v>557</v>
      </c>
      <c r="D663" s="73"/>
      <c r="E663" s="73"/>
      <c r="F663" s="73"/>
      <c r="G663" s="73"/>
      <c r="H663" s="73"/>
      <c r="I663" s="42"/>
      <c r="J663" s="54"/>
      <c r="K663" s="40"/>
      <c r="L663" s="42">
        <f>L665+L666</f>
        <v>0</v>
      </c>
    </row>
    <row r="664" spans="1:12" ht="14.25" hidden="1" x14ac:dyDescent="0.2">
      <c r="A664" s="54"/>
      <c r="B664" s="56"/>
      <c r="C664" s="75" t="s">
        <v>544</v>
      </c>
      <c r="D664" s="73"/>
      <c r="E664" s="73"/>
      <c r="F664" s="73"/>
      <c r="G664" s="73"/>
      <c r="H664" s="73"/>
      <c r="I664" s="42"/>
      <c r="J664" s="54"/>
      <c r="K664" s="40"/>
      <c r="L664" s="42"/>
    </row>
    <row r="665" spans="1:12" ht="14.25" hidden="1" x14ac:dyDescent="0.2">
      <c r="A665" s="54"/>
      <c r="B665" s="56"/>
      <c r="C665" s="73" t="s">
        <v>558</v>
      </c>
      <c r="D665" s="73"/>
      <c r="E665" s="73"/>
      <c r="F665" s="73"/>
      <c r="G665" s="73"/>
      <c r="H665" s="73"/>
      <c r="I665" s="42"/>
      <c r="J665" s="54"/>
      <c r="K665" s="40"/>
      <c r="L665" s="42">
        <f>SUM(BK643:BK644)</f>
        <v>0</v>
      </c>
    </row>
    <row r="666" spans="1:12" ht="14.25" hidden="1" x14ac:dyDescent="0.2">
      <c r="A666" s="54"/>
      <c r="B666" s="56"/>
      <c r="C666" s="73" t="s">
        <v>559</v>
      </c>
      <c r="D666" s="73"/>
      <c r="E666" s="73"/>
      <c r="F666" s="73"/>
      <c r="G666" s="73"/>
      <c r="H666" s="73"/>
      <c r="I666" s="42"/>
      <c r="J666" s="54"/>
      <c r="K666" s="40"/>
      <c r="L666" s="42">
        <f>SUM(BD643:BD644)</f>
        <v>0</v>
      </c>
    </row>
    <row r="667" spans="1:12" ht="14.25" hidden="1" x14ac:dyDescent="0.2">
      <c r="A667" s="54"/>
      <c r="B667" s="56"/>
      <c r="C667" s="73" t="s">
        <v>560</v>
      </c>
      <c r="D667" s="73"/>
      <c r="E667" s="73"/>
      <c r="F667" s="73"/>
      <c r="G667" s="73"/>
      <c r="H667" s="73"/>
      <c r="I667" s="42"/>
      <c r="J667" s="54"/>
      <c r="K667" s="40"/>
      <c r="L667" s="42"/>
    </row>
    <row r="668" spans="1:12" ht="14.25" hidden="1" x14ac:dyDescent="0.2">
      <c r="A668" s="54"/>
      <c r="B668" s="56"/>
      <c r="C668" s="73" t="s">
        <v>561</v>
      </c>
      <c r="D668" s="73"/>
      <c r="E668" s="73"/>
      <c r="F668" s="73"/>
      <c r="G668" s="73"/>
      <c r="H668" s="73"/>
      <c r="I668" s="42"/>
      <c r="J668" s="54"/>
      <c r="K668" s="40"/>
      <c r="L668" s="42">
        <f>SUM(BO643:BO644)</f>
        <v>0</v>
      </c>
    </row>
    <row r="669" spans="1:12" ht="15" hidden="1" x14ac:dyDescent="0.2">
      <c r="A669" s="57"/>
      <c r="B669" s="58"/>
      <c r="C669" s="76" t="s">
        <v>562</v>
      </c>
      <c r="D669" s="76"/>
      <c r="E669" s="76"/>
      <c r="F669" s="76"/>
      <c r="G669" s="76"/>
      <c r="H669" s="76"/>
      <c r="I669" s="45"/>
      <c r="J669" s="57"/>
      <c r="K669" s="59"/>
      <c r="L669" s="45">
        <f>L646+L661+L662+L663+L667+L668</f>
        <v>0</v>
      </c>
    </row>
    <row r="670" spans="1:12" ht="14.25" hidden="1" x14ac:dyDescent="0.2">
      <c r="A670" s="54"/>
      <c r="B670" s="56"/>
      <c r="C670" s="75" t="s">
        <v>563</v>
      </c>
      <c r="D670" s="73"/>
      <c r="E670" s="73"/>
      <c r="F670" s="73"/>
      <c r="G670" s="73"/>
      <c r="H670" s="73"/>
      <c r="I670" s="42"/>
      <c r="J670" s="54"/>
      <c r="K670" s="40"/>
      <c r="L670" s="42"/>
    </row>
    <row r="671" spans="1:12" ht="14.25" hidden="1" x14ac:dyDescent="0.2">
      <c r="A671" s="54"/>
      <c r="B671" s="56"/>
      <c r="C671" s="73" t="s">
        <v>564</v>
      </c>
      <c r="D671" s="73"/>
      <c r="E671" s="73"/>
      <c r="F671" s="73"/>
      <c r="G671" s="73"/>
      <c r="H671" s="73"/>
      <c r="I671" s="42"/>
      <c r="J671" s="54"/>
      <c r="K671" s="40"/>
      <c r="L671" s="42">
        <f>SUM(AX643:AX644)</f>
        <v>0</v>
      </c>
    </row>
    <row r="672" spans="1:12" ht="14.25" hidden="1" x14ac:dyDescent="0.2">
      <c r="A672" s="54"/>
      <c r="B672" s="56"/>
      <c r="C672" s="73" t="s">
        <v>565</v>
      </c>
      <c r="D672" s="73"/>
      <c r="E672" s="73"/>
      <c r="F672" s="73"/>
      <c r="G672" s="73"/>
      <c r="H672" s="73"/>
      <c r="I672" s="42"/>
      <c r="J672" s="54"/>
      <c r="K672" s="40"/>
      <c r="L672" s="42">
        <f>SUM(AY643:AY644)</f>
        <v>0</v>
      </c>
    </row>
    <row r="673" spans="1:12" ht="14.25" hidden="1" customHeight="1" x14ac:dyDescent="0.2">
      <c r="A673" s="54"/>
      <c r="B673" s="56"/>
      <c r="C673" s="73" t="s">
        <v>566</v>
      </c>
      <c r="D673" s="73"/>
      <c r="E673" s="73"/>
      <c r="F673" s="74"/>
      <c r="G673" s="44">
        <f>Source!F412</f>
        <v>0</v>
      </c>
      <c r="H673" s="54"/>
      <c r="I673" s="54"/>
      <c r="J673" s="54"/>
      <c r="K673" s="54"/>
      <c r="L673" s="54"/>
    </row>
    <row r="674" spans="1:12" ht="14.25" hidden="1" customHeight="1" x14ac:dyDescent="0.2">
      <c r="A674" s="54"/>
      <c r="B674" s="56"/>
      <c r="C674" s="73" t="s">
        <v>567</v>
      </c>
      <c r="D674" s="73"/>
      <c r="E674" s="73"/>
      <c r="F674" s="74"/>
      <c r="G674" s="44">
        <f>Source!F413</f>
        <v>0</v>
      </c>
      <c r="H674" s="54"/>
      <c r="I674" s="54"/>
      <c r="J674" s="54"/>
      <c r="K674" s="54"/>
      <c r="L674" s="54"/>
    </row>
    <row r="677" spans="1:12" ht="15" x14ac:dyDescent="0.2">
      <c r="A677" s="64"/>
      <c r="B677" s="65"/>
      <c r="C677" s="77" t="s">
        <v>622</v>
      </c>
      <c r="D677" s="77"/>
      <c r="E677" s="77"/>
      <c r="F677" s="77"/>
      <c r="G677" s="77"/>
      <c r="H677" s="77"/>
      <c r="I677" s="66"/>
      <c r="J677" s="64"/>
      <c r="K677" s="67"/>
      <c r="L677" s="66"/>
    </row>
    <row r="679" spans="1:12" ht="15" x14ac:dyDescent="0.2">
      <c r="A679" s="57"/>
      <c r="B679" s="58"/>
      <c r="C679" s="76" t="s">
        <v>623</v>
      </c>
      <c r="D679" s="76"/>
      <c r="E679" s="76"/>
      <c r="F679" s="76"/>
      <c r="G679" s="76"/>
      <c r="H679" s="76"/>
      <c r="I679" s="45"/>
      <c r="J679" s="57"/>
      <c r="K679" s="59"/>
      <c r="L679" s="45">
        <f>L681+L696+L697</f>
        <v>345077.14999999997</v>
      </c>
    </row>
    <row r="680" spans="1:12" ht="14.25" x14ac:dyDescent="0.2">
      <c r="A680" s="54"/>
      <c r="B680" s="56"/>
      <c r="C680" s="75" t="s">
        <v>544</v>
      </c>
      <c r="D680" s="73"/>
      <c r="E680" s="73"/>
      <c r="F680" s="73"/>
      <c r="G680" s="73"/>
      <c r="H680" s="73"/>
      <c r="I680" s="42"/>
      <c r="J680" s="54"/>
      <c r="K680" s="40"/>
      <c r="L680" s="42"/>
    </row>
    <row r="681" spans="1:12" ht="14.25" x14ac:dyDescent="0.2">
      <c r="A681" s="54"/>
      <c r="B681" s="56"/>
      <c r="C681" s="73" t="s">
        <v>624</v>
      </c>
      <c r="D681" s="73"/>
      <c r="E681" s="73"/>
      <c r="F681" s="73"/>
      <c r="G681" s="73"/>
      <c r="H681" s="73"/>
      <c r="I681" s="42"/>
      <c r="J681" s="54"/>
      <c r="K681" s="40"/>
      <c r="L681" s="42">
        <f>L683+L684+L690+L694</f>
        <v>238244.55</v>
      </c>
    </row>
    <row r="682" spans="1:12" ht="14.25" x14ac:dyDescent="0.2">
      <c r="A682" s="54"/>
      <c r="B682" s="56"/>
      <c r="C682" s="75" t="s">
        <v>544</v>
      </c>
      <c r="D682" s="73"/>
      <c r="E682" s="73"/>
      <c r="F682" s="73"/>
      <c r="G682" s="73"/>
      <c r="H682" s="73"/>
      <c r="I682" s="42"/>
      <c r="J682" s="54"/>
      <c r="K682" s="40"/>
      <c r="L682" s="42"/>
    </row>
    <row r="683" spans="1:12" ht="14.25" x14ac:dyDescent="0.2">
      <c r="A683" s="54"/>
      <c r="B683" s="56"/>
      <c r="C683" s="73" t="s">
        <v>625</v>
      </c>
      <c r="D683" s="73"/>
      <c r="E683" s="73"/>
      <c r="F683" s="73"/>
      <c r="G683" s="73"/>
      <c r="H683" s="73"/>
      <c r="I683" s="42"/>
      <c r="J683" s="54"/>
      <c r="K683" s="40"/>
      <c r="L683" s="42">
        <f>SUMIF(CD43:CD675, 1, AR43:AR675)</f>
        <v>55594.409999999996</v>
      </c>
    </row>
    <row r="684" spans="1:12" ht="14.25" hidden="1" x14ac:dyDescent="0.2">
      <c r="A684" s="54"/>
      <c r="B684" s="56"/>
      <c r="C684" s="73" t="s">
        <v>546</v>
      </c>
      <c r="D684" s="73"/>
      <c r="E684" s="73"/>
      <c r="F684" s="73"/>
      <c r="G684" s="73"/>
      <c r="H684" s="73"/>
      <c r="I684" s="42"/>
      <c r="J684" s="54"/>
      <c r="K684" s="40"/>
      <c r="L684" s="42">
        <f>L686+L689+L688</f>
        <v>25483.61</v>
      </c>
    </row>
    <row r="685" spans="1:12" ht="14.25" hidden="1" x14ac:dyDescent="0.2">
      <c r="A685" s="54"/>
      <c r="B685" s="56"/>
      <c r="C685" s="75" t="s">
        <v>547</v>
      </c>
      <c r="D685" s="73"/>
      <c r="E685" s="73"/>
      <c r="F685" s="73"/>
      <c r="G685" s="73"/>
      <c r="H685" s="73"/>
      <c r="I685" s="42"/>
      <c r="J685" s="54"/>
      <c r="K685" s="40"/>
      <c r="L685" s="42"/>
    </row>
    <row r="686" spans="1:12" ht="14.25" x14ac:dyDescent="0.2">
      <c r="A686" s="54"/>
      <c r="B686" s="56"/>
      <c r="C686" s="73" t="s">
        <v>546</v>
      </c>
      <c r="D686" s="73"/>
      <c r="E686" s="73"/>
      <c r="F686" s="73"/>
      <c r="G686" s="73"/>
      <c r="H686" s="73"/>
      <c r="I686" s="42"/>
      <c r="J686" s="54"/>
      <c r="K686" s="40"/>
      <c r="L686" s="42">
        <f>SUMIF(CD43:CD675, 1, AO43:AO675)</f>
        <v>13083.560000000001</v>
      </c>
    </row>
    <row r="687" spans="1:12" ht="14.25" hidden="1" x14ac:dyDescent="0.2">
      <c r="A687" s="54"/>
      <c r="B687" s="56"/>
      <c r="C687" s="75" t="s">
        <v>548</v>
      </c>
      <c r="D687" s="73"/>
      <c r="E687" s="73"/>
      <c r="F687" s="73"/>
      <c r="G687" s="73"/>
      <c r="H687" s="73"/>
      <c r="I687" s="42"/>
      <c r="J687" s="54"/>
      <c r="K687" s="40"/>
      <c r="L687" s="42"/>
    </row>
    <row r="688" spans="1:12" ht="14.25" x14ac:dyDescent="0.2">
      <c r="A688" s="54"/>
      <c r="B688" s="56"/>
      <c r="C688" s="73" t="s">
        <v>568</v>
      </c>
      <c r="D688" s="73"/>
      <c r="E688" s="73"/>
      <c r="F688" s="73"/>
      <c r="G688" s="73"/>
      <c r="H688" s="73"/>
      <c r="I688" s="42"/>
      <c r="J688" s="54"/>
      <c r="K688" s="40"/>
      <c r="L688" s="42">
        <f>SUMIF(CD43:CD675, 1, AT43:AT675)</f>
        <v>12400.050000000001</v>
      </c>
    </row>
    <row r="689" spans="1:12" ht="14.25" hidden="1" x14ac:dyDescent="0.2">
      <c r="A689" s="54"/>
      <c r="B689" s="56"/>
      <c r="C689" s="73" t="s">
        <v>549</v>
      </c>
      <c r="D689" s="73"/>
      <c r="E689" s="73"/>
      <c r="F689" s="73"/>
      <c r="G689" s="73"/>
      <c r="H689" s="73"/>
      <c r="I689" s="42"/>
      <c r="J689" s="54"/>
      <c r="K689" s="40"/>
      <c r="L689" s="42">
        <f>SUMIF(CD43:CD675, 1, AV43:AV675)</f>
        <v>0</v>
      </c>
    </row>
    <row r="690" spans="1:12" ht="14.25" x14ac:dyDescent="0.2">
      <c r="A690" s="54"/>
      <c r="B690" s="56"/>
      <c r="C690" s="73" t="s">
        <v>550</v>
      </c>
      <c r="D690" s="73"/>
      <c r="E690" s="73"/>
      <c r="F690" s="73"/>
      <c r="G690" s="73"/>
      <c r="H690" s="73"/>
      <c r="I690" s="42"/>
      <c r="J690" s="54"/>
      <c r="K690" s="40"/>
      <c r="L690" s="42">
        <f>L692+L693</f>
        <v>156793.38</v>
      </c>
    </row>
    <row r="691" spans="1:12" ht="14.25" x14ac:dyDescent="0.2">
      <c r="A691" s="54"/>
      <c r="B691" s="56"/>
      <c r="C691" s="75" t="s">
        <v>547</v>
      </c>
      <c r="D691" s="73"/>
      <c r="E691" s="73"/>
      <c r="F691" s="73"/>
      <c r="G691" s="73"/>
      <c r="H691" s="73"/>
      <c r="I691" s="42"/>
      <c r="J691" s="54"/>
      <c r="K691" s="40"/>
      <c r="L691" s="42"/>
    </row>
    <row r="692" spans="1:12" ht="14.25" x14ac:dyDescent="0.2">
      <c r="A692" s="54"/>
      <c r="B692" s="56"/>
      <c r="C692" s="73" t="s">
        <v>551</v>
      </c>
      <c r="D692" s="73"/>
      <c r="E692" s="73"/>
      <c r="F692" s="73"/>
      <c r="G692" s="73"/>
      <c r="H692" s="73"/>
      <c r="I692" s="42"/>
      <c r="J692" s="54"/>
      <c r="K692" s="40"/>
      <c r="L692" s="42">
        <f>SUMIF(CD43:CD675, 1, AW43:AW675)-SUMIF(CD43:CD675, 1, BK43:BK675)</f>
        <v>156793.38</v>
      </c>
    </row>
    <row r="693" spans="1:12" ht="14.25" hidden="1" x14ac:dyDescent="0.2">
      <c r="A693" s="54"/>
      <c r="B693" s="56"/>
      <c r="C693" s="73" t="s">
        <v>552</v>
      </c>
      <c r="D693" s="73"/>
      <c r="E693" s="73"/>
      <c r="F693" s="73"/>
      <c r="G693" s="73"/>
      <c r="H693" s="73"/>
      <c r="I693" s="42"/>
      <c r="J693" s="54"/>
      <c r="K693" s="40"/>
      <c r="L693" s="42">
        <f>SUMIF(CD43:CD675, 1, BC43:BC675)</f>
        <v>0</v>
      </c>
    </row>
    <row r="694" spans="1:12" ht="14.25" x14ac:dyDescent="0.2">
      <c r="A694" s="54"/>
      <c r="B694" s="56"/>
      <c r="C694" s="73" t="s">
        <v>553</v>
      </c>
      <c r="D694" s="73"/>
      <c r="E694" s="73"/>
      <c r="F694" s="73"/>
      <c r="G694" s="73"/>
      <c r="H694" s="73"/>
      <c r="I694" s="42"/>
      <c r="J694" s="54"/>
      <c r="K694" s="40"/>
      <c r="L694" s="42">
        <f>SUMIF(CD43:CD675, 1, BB43:BB675)</f>
        <v>373.15</v>
      </c>
    </row>
    <row r="695" spans="1:12" ht="14.25" x14ac:dyDescent="0.2">
      <c r="A695" s="54"/>
      <c r="B695" s="56"/>
      <c r="C695" s="73" t="s">
        <v>626</v>
      </c>
      <c r="D695" s="73"/>
      <c r="E695" s="73"/>
      <c r="F695" s="73"/>
      <c r="G695" s="73"/>
      <c r="H695" s="73"/>
      <c r="I695" s="42"/>
      <c r="J695" s="54"/>
      <c r="K695" s="40"/>
      <c r="L695" s="42">
        <f>SUMIF(CD43:CD675, 1, AR43:AR675)+SUMIF(CD43:CD675, 1, AT43:AT675)+SUMIF(CD43:CD675, 1, AV43:AV675)</f>
        <v>67994.459999999992</v>
      </c>
    </row>
    <row r="696" spans="1:12" ht="14.25" x14ac:dyDescent="0.2">
      <c r="A696" s="54"/>
      <c r="B696" s="56"/>
      <c r="C696" s="73" t="s">
        <v>627</v>
      </c>
      <c r="D696" s="73"/>
      <c r="E696" s="73"/>
      <c r="F696" s="73"/>
      <c r="G696" s="73"/>
      <c r="H696" s="73"/>
      <c r="I696" s="42"/>
      <c r="J696" s="54"/>
      <c r="K696" s="40"/>
      <c r="L696" s="42">
        <f>SUMIF(CD43:CD675, 1, AZ43:AZ675)</f>
        <v>68641.03</v>
      </c>
    </row>
    <row r="697" spans="1:12" ht="14.25" x14ac:dyDescent="0.2">
      <c r="A697" s="54"/>
      <c r="B697" s="56"/>
      <c r="C697" s="73" t="s">
        <v>628</v>
      </c>
      <c r="D697" s="73"/>
      <c r="E697" s="73"/>
      <c r="F697" s="73"/>
      <c r="G697" s="73"/>
      <c r="H697" s="73"/>
      <c r="I697" s="42"/>
      <c r="J697" s="54"/>
      <c r="K697" s="40"/>
      <c r="L697" s="42">
        <f>SUMIF(CD43:CD675, 1, BA43:BA675)</f>
        <v>38191.57</v>
      </c>
    </row>
    <row r="699" spans="1:12" ht="15" x14ac:dyDescent="0.2">
      <c r="A699" s="57"/>
      <c r="B699" s="58"/>
      <c r="C699" s="76" t="s">
        <v>629</v>
      </c>
      <c r="D699" s="76"/>
      <c r="E699" s="76"/>
      <c r="F699" s="76"/>
      <c r="G699" s="76"/>
      <c r="H699" s="76"/>
      <c r="I699" s="45"/>
      <c r="J699" s="57"/>
      <c r="K699" s="59"/>
      <c r="L699" s="45">
        <f>L701+L716+L717</f>
        <v>180913.50999999998</v>
      </c>
    </row>
    <row r="700" spans="1:12" ht="14.25" x14ac:dyDescent="0.2">
      <c r="A700" s="54"/>
      <c r="B700" s="56"/>
      <c r="C700" s="75" t="s">
        <v>544</v>
      </c>
      <c r="D700" s="73"/>
      <c r="E700" s="73"/>
      <c r="F700" s="73"/>
      <c r="G700" s="73"/>
      <c r="H700" s="73"/>
      <c r="I700" s="42"/>
      <c r="J700" s="54"/>
      <c r="K700" s="40"/>
      <c r="L700" s="42"/>
    </row>
    <row r="701" spans="1:12" ht="14.25" x14ac:dyDescent="0.2">
      <c r="A701" s="54"/>
      <c r="B701" s="56"/>
      <c r="C701" s="73" t="s">
        <v>624</v>
      </c>
      <c r="D701" s="73"/>
      <c r="E701" s="73"/>
      <c r="F701" s="73"/>
      <c r="G701" s="73"/>
      <c r="H701" s="73"/>
      <c r="I701" s="42"/>
      <c r="J701" s="54"/>
      <c r="K701" s="40"/>
      <c r="L701" s="42">
        <f>L703+L704+L710+L714</f>
        <v>151535.28999999998</v>
      </c>
    </row>
    <row r="702" spans="1:12" ht="14.25" x14ac:dyDescent="0.2">
      <c r="A702" s="54"/>
      <c r="B702" s="56"/>
      <c r="C702" s="75" t="s">
        <v>544</v>
      </c>
      <c r="D702" s="73"/>
      <c r="E702" s="73"/>
      <c r="F702" s="73"/>
      <c r="G702" s="73"/>
      <c r="H702" s="73"/>
      <c r="I702" s="42"/>
      <c r="J702" s="54"/>
      <c r="K702" s="40"/>
      <c r="L702" s="42"/>
    </row>
    <row r="703" spans="1:12" ht="14.25" x14ac:dyDescent="0.2">
      <c r="A703" s="54"/>
      <c r="B703" s="56"/>
      <c r="C703" s="73" t="s">
        <v>625</v>
      </c>
      <c r="D703" s="73"/>
      <c r="E703" s="73"/>
      <c r="F703" s="73"/>
      <c r="G703" s="73"/>
      <c r="H703" s="73"/>
      <c r="I703" s="42"/>
      <c r="J703" s="54"/>
      <c r="K703" s="40"/>
      <c r="L703" s="42">
        <f>SUMIF(CD43:CD697, 2, AR43:AR697)</f>
        <v>17854.62</v>
      </c>
    </row>
    <row r="704" spans="1:12" ht="14.25" hidden="1" x14ac:dyDescent="0.2">
      <c r="A704" s="54"/>
      <c r="B704" s="56"/>
      <c r="C704" s="73" t="s">
        <v>546</v>
      </c>
      <c r="D704" s="73"/>
      <c r="E704" s="73"/>
      <c r="F704" s="73"/>
      <c r="G704" s="73"/>
      <c r="H704" s="73"/>
      <c r="I704" s="42"/>
      <c r="J704" s="54"/>
      <c r="K704" s="40"/>
      <c r="L704" s="42">
        <f>L706+L709+L708</f>
        <v>6483.59</v>
      </c>
    </row>
    <row r="705" spans="1:12" ht="14.25" hidden="1" x14ac:dyDescent="0.2">
      <c r="A705" s="54"/>
      <c r="B705" s="56"/>
      <c r="C705" s="75" t="s">
        <v>547</v>
      </c>
      <c r="D705" s="73"/>
      <c r="E705" s="73"/>
      <c r="F705" s="73"/>
      <c r="G705" s="73"/>
      <c r="H705" s="73"/>
      <c r="I705" s="42"/>
      <c r="J705" s="54"/>
      <c r="K705" s="40"/>
      <c r="L705" s="42"/>
    </row>
    <row r="706" spans="1:12" ht="14.25" x14ac:dyDescent="0.2">
      <c r="A706" s="54"/>
      <c r="B706" s="56"/>
      <c r="C706" s="73" t="s">
        <v>546</v>
      </c>
      <c r="D706" s="73"/>
      <c r="E706" s="73"/>
      <c r="F706" s="73"/>
      <c r="G706" s="73"/>
      <c r="H706" s="73"/>
      <c r="I706" s="42"/>
      <c r="J706" s="54"/>
      <c r="K706" s="40"/>
      <c r="L706" s="42">
        <f>SUMIF(CD43:CD697, 2, AO43:AO697)</f>
        <v>4488.0600000000004</v>
      </c>
    </row>
    <row r="707" spans="1:12" ht="14.25" hidden="1" x14ac:dyDescent="0.2">
      <c r="A707" s="54"/>
      <c r="B707" s="56"/>
      <c r="C707" s="75" t="s">
        <v>548</v>
      </c>
      <c r="D707" s="73"/>
      <c r="E707" s="73"/>
      <c r="F707" s="73"/>
      <c r="G707" s="73"/>
      <c r="H707" s="73"/>
      <c r="I707" s="42"/>
      <c r="J707" s="54"/>
      <c r="K707" s="40"/>
      <c r="L707" s="42"/>
    </row>
    <row r="708" spans="1:12" ht="14.25" x14ac:dyDescent="0.2">
      <c r="A708" s="54"/>
      <c r="B708" s="56"/>
      <c r="C708" s="73" t="s">
        <v>568</v>
      </c>
      <c r="D708" s="73"/>
      <c r="E708" s="73"/>
      <c r="F708" s="73"/>
      <c r="G708" s="73"/>
      <c r="H708" s="73"/>
      <c r="I708" s="42"/>
      <c r="J708" s="54"/>
      <c r="K708" s="40"/>
      <c r="L708" s="42">
        <f>SUMIF(CD43:CD697, 2, AT43:AT697)</f>
        <v>1995.53</v>
      </c>
    </row>
    <row r="709" spans="1:12" ht="14.25" hidden="1" x14ac:dyDescent="0.2">
      <c r="A709" s="54"/>
      <c r="B709" s="56"/>
      <c r="C709" s="73" t="s">
        <v>549</v>
      </c>
      <c r="D709" s="73"/>
      <c r="E709" s="73"/>
      <c r="F709" s="73"/>
      <c r="G709" s="73"/>
      <c r="H709" s="73"/>
      <c r="I709" s="42"/>
      <c r="J709" s="54"/>
      <c r="K709" s="40"/>
      <c r="L709" s="42">
        <f>SUMIF(CD43:CD697, 2, AV43:AV697)</f>
        <v>0</v>
      </c>
    </row>
    <row r="710" spans="1:12" ht="14.25" x14ac:dyDescent="0.2">
      <c r="A710" s="54"/>
      <c r="B710" s="56"/>
      <c r="C710" s="73" t="s">
        <v>550</v>
      </c>
      <c r="D710" s="73"/>
      <c r="E710" s="73"/>
      <c r="F710" s="73"/>
      <c r="G710" s="73"/>
      <c r="H710" s="73"/>
      <c r="I710" s="42"/>
      <c r="J710" s="54"/>
      <c r="K710" s="40"/>
      <c r="L710" s="42">
        <f>L712+L713</f>
        <v>127197.07999999999</v>
      </c>
    </row>
    <row r="711" spans="1:12" ht="14.25" x14ac:dyDescent="0.2">
      <c r="A711" s="54"/>
      <c r="B711" s="56"/>
      <c r="C711" s="75" t="s">
        <v>547</v>
      </c>
      <c r="D711" s="73"/>
      <c r="E711" s="73"/>
      <c r="F711" s="73"/>
      <c r="G711" s="73"/>
      <c r="H711" s="73"/>
      <c r="I711" s="42"/>
      <c r="J711" s="54"/>
      <c r="K711" s="40"/>
      <c r="L711" s="42"/>
    </row>
    <row r="712" spans="1:12" ht="14.25" x14ac:dyDescent="0.2">
      <c r="A712" s="54"/>
      <c r="B712" s="56"/>
      <c r="C712" s="73" t="s">
        <v>551</v>
      </c>
      <c r="D712" s="73"/>
      <c r="E712" s="73"/>
      <c r="F712" s="73"/>
      <c r="G712" s="73"/>
      <c r="H712" s="73"/>
      <c r="I712" s="42"/>
      <c r="J712" s="54"/>
      <c r="K712" s="40"/>
      <c r="L712" s="42">
        <f>SUMIF(CD43:CD697, 2, AW43:AW697)-SUMIF(CD43:CD697, 2, BK43:BK697)</f>
        <v>127197.07999999999</v>
      </c>
    </row>
    <row r="713" spans="1:12" ht="14.25" hidden="1" x14ac:dyDescent="0.2">
      <c r="A713" s="54"/>
      <c r="B713" s="56"/>
      <c r="C713" s="73" t="s">
        <v>552</v>
      </c>
      <c r="D713" s="73"/>
      <c r="E713" s="73"/>
      <c r="F713" s="73"/>
      <c r="G713" s="73"/>
      <c r="H713" s="73"/>
      <c r="I713" s="42"/>
      <c r="J713" s="54"/>
      <c r="K713" s="40"/>
      <c r="L713" s="42">
        <f>SUMIF(CD43:CD697, 2, BC43:BC697)</f>
        <v>0</v>
      </c>
    </row>
    <row r="714" spans="1:12" ht="14.25" hidden="1" x14ac:dyDescent="0.2">
      <c r="A714" s="54"/>
      <c r="B714" s="56"/>
      <c r="C714" s="73" t="s">
        <v>553</v>
      </c>
      <c r="D714" s="73"/>
      <c r="E714" s="73"/>
      <c r="F714" s="73"/>
      <c r="G714" s="73"/>
      <c r="H714" s="73"/>
      <c r="I714" s="42"/>
      <c r="J714" s="54"/>
      <c r="K714" s="40"/>
      <c r="L714" s="42">
        <f>SUMIF(CD43:CD697, 2, BB43:BB697)</f>
        <v>0</v>
      </c>
    </row>
    <row r="715" spans="1:12" ht="14.25" x14ac:dyDescent="0.2">
      <c r="A715" s="54"/>
      <c r="B715" s="56"/>
      <c r="C715" s="73" t="s">
        <v>626</v>
      </c>
      <c r="D715" s="73"/>
      <c r="E715" s="73"/>
      <c r="F715" s="73"/>
      <c r="G715" s="73"/>
      <c r="H715" s="73"/>
      <c r="I715" s="42"/>
      <c r="J715" s="54"/>
      <c r="K715" s="40"/>
      <c r="L715" s="42">
        <f>SUMIF(CD43:CD697, 2, AR43:AR697)+SUMIF(CD43:CD697, 2, AT43:AT697)+SUMIF(CD43:CD697, 2, AV43:AV697)</f>
        <v>19850.149999999998</v>
      </c>
    </row>
    <row r="716" spans="1:12" ht="14.25" x14ac:dyDescent="0.2">
      <c r="A716" s="54"/>
      <c r="B716" s="56"/>
      <c r="C716" s="73" t="s">
        <v>627</v>
      </c>
      <c r="D716" s="73"/>
      <c r="E716" s="73"/>
      <c r="F716" s="73"/>
      <c r="G716" s="73"/>
      <c r="H716" s="73"/>
      <c r="I716" s="42"/>
      <c r="J716" s="54"/>
      <c r="K716" s="40"/>
      <c r="L716" s="42">
        <f>SUMIF(CD43:CD697, 2, AZ43:AZ697)</f>
        <v>19254.64</v>
      </c>
    </row>
    <row r="717" spans="1:12" ht="14.25" x14ac:dyDescent="0.2">
      <c r="A717" s="54"/>
      <c r="B717" s="56"/>
      <c r="C717" s="73" t="s">
        <v>628</v>
      </c>
      <c r="D717" s="73"/>
      <c r="E717" s="73"/>
      <c r="F717" s="73"/>
      <c r="G717" s="73"/>
      <c r="H717" s="73"/>
      <c r="I717" s="42"/>
      <c r="J717" s="54"/>
      <c r="K717" s="40"/>
      <c r="L717" s="42">
        <f>SUMIF(CD43:CD697, 2, BA43:BA697)</f>
        <v>10123.579999999998</v>
      </c>
    </row>
    <row r="718" spans="1:12" hidden="1" x14ac:dyDescent="0.2"/>
    <row r="719" spans="1:12" ht="15" hidden="1" x14ac:dyDescent="0.2">
      <c r="A719" s="57"/>
      <c r="B719" s="58"/>
      <c r="C719" s="76" t="s">
        <v>630</v>
      </c>
      <c r="D719" s="76"/>
      <c r="E719" s="76"/>
      <c r="F719" s="76"/>
      <c r="G719" s="76"/>
      <c r="H719" s="76"/>
      <c r="I719" s="45"/>
      <c r="J719" s="57"/>
      <c r="K719" s="59"/>
      <c r="L719" s="45">
        <f>L721+L722</f>
        <v>0</v>
      </c>
    </row>
    <row r="720" spans="1:12" ht="14.25" hidden="1" x14ac:dyDescent="0.2">
      <c r="A720" s="54"/>
      <c r="B720" s="56"/>
      <c r="C720" s="75" t="s">
        <v>544</v>
      </c>
      <c r="D720" s="73"/>
      <c r="E720" s="73"/>
      <c r="F720" s="73"/>
      <c r="G720" s="73"/>
      <c r="H720" s="73"/>
      <c r="I720" s="42"/>
      <c r="J720" s="54"/>
      <c r="K720" s="40"/>
      <c r="L720" s="42"/>
    </row>
    <row r="721" spans="1:12" ht="14.25" hidden="1" x14ac:dyDescent="0.2">
      <c r="A721" s="54"/>
      <c r="B721" s="56"/>
      <c r="C721" s="73" t="s">
        <v>558</v>
      </c>
      <c r="D721" s="73"/>
      <c r="E721" s="73"/>
      <c r="F721" s="73"/>
      <c r="G721" s="73"/>
      <c r="H721" s="73"/>
      <c r="I721" s="42"/>
      <c r="J721" s="54"/>
      <c r="K721" s="40"/>
      <c r="L721" s="42">
        <f>SUMIF(CD43:CD717, 3, BK43:BK717)</f>
        <v>0</v>
      </c>
    </row>
    <row r="722" spans="1:12" ht="14.25" hidden="1" x14ac:dyDescent="0.2">
      <c r="A722" s="54"/>
      <c r="B722" s="56"/>
      <c r="C722" s="73" t="s">
        <v>559</v>
      </c>
      <c r="D722" s="73"/>
      <c r="E722" s="73"/>
      <c r="F722" s="73"/>
      <c r="G722" s="73"/>
      <c r="H722" s="73"/>
      <c r="I722" s="42"/>
      <c r="J722" s="54"/>
      <c r="K722" s="40"/>
      <c r="L722" s="42">
        <f>SUMIF(CD43:CD717, 3, BD43:BD717)</f>
        <v>0</v>
      </c>
    </row>
    <row r="723" spans="1:12" hidden="1" x14ac:dyDescent="0.2"/>
    <row r="724" spans="1:12" ht="15" hidden="1" x14ac:dyDescent="0.2">
      <c r="A724" s="57"/>
      <c r="B724" s="58"/>
      <c r="C724" s="76" t="s">
        <v>631</v>
      </c>
      <c r="D724" s="76"/>
      <c r="E724" s="76"/>
      <c r="F724" s="76"/>
      <c r="G724" s="76"/>
      <c r="H724" s="76"/>
      <c r="I724" s="45"/>
      <c r="J724" s="57"/>
      <c r="K724" s="59"/>
      <c r="L724" s="45">
        <f>L730+L745+L746+L726+L727</f>
        <v>0</v>
      </c>
    </row>
    <row r="725" spans="1:12" ht="14.25" hidden="1" x14ac:dyDescent="0.2">
      <c r="A725" s="54"/>
      <c r="B725" s="56"/>
      <c r="C725" s="75" t="s">
        <v>544</v>
      </c>
      <c r="D725" s="73"/>
      <c r="E725" s="73"/>
      <c r="F725" s="73"/>
      <c r="G725" s="73"/>
      <c r="H725" s="73"/>
      <c r="I725" s="42"/>
      <c r="J725" s="54"/>
      <c r="K725" s="40"/>
      <c r="L725" s="42"/>
    </row>
    <row r="726" spans="1:12" ht="14.25" hidden="1" x14ac:dyDescent="0.2">
      <c r="A726" s="54"/>
      <c r="B726" s="56"/>
      <c r="C726" s="73" t="s">
        <v>632</v>
      </c>
      <c r="D726" s="73"/>
      <c r="E726" s="73"/>
      <c r="F726" s="73"/>
      <c r="G726" s="73"/>
      <c r="H726" s="73"/>
      <c r="I726" s="42"/>
      <c r="J726" s="54"/>
      <c r="K726" s="40"/>
      <c r="L726" s="42"/>
    </row>
    <row r="727" spans="1:12" ht="14.25" hidden="1" x14ac:dyDescent="0.2">
      <c r="A727" s="54"/>
      <c r="B727" s="56"/>
      <c r="C727" s="73" t="s">
        <v>633</v>
      </c>
      <c r="D727" s="73"/>
      <c r="E727" s="73"/>
      <c r="F727" s="73"/>
      <c r="G727" s="73"/>
      <c r="H727" s="73"/>
      <c r="I727" s="42"/>
      <c r="J727" s="54"/>
      <c r="K727" s="40"/>
      <c r="L727" s="42">
        <f>SUM(BO43:BO722)</f>
        <v>0</v>
      </c>
    </row>
    <row r="728" spans="1:12" ht="14.25" hidden="1" x14ac:dyDescent="0.2">
      <c r="A728" s="54"/>
      <c r="B728" s="56"/>
      <c r="C728" s="73" t="s">
        <v>634</v>
      </c>
      <c r="D728" s="73"/>
      <c r="E728" s="73"/>
      <c r="F728" s="73"/>
      <c r="G728" s="73"/>
      <c r="H728" s="73"/>
      <c r="I728" s="42"/>
      <c r="J728" s="54"/>
      <c r="K728" s="40"/>
      <c r="L728" s="42">
        <f>L730+L745+L746</f>
        <v>0</v>
      </c>
    </row>
    <row r="729" spans="1:12" ht="14.25" hidden="1" x14ac:dyDescent="0.2">
      <c r="A729" s="54"/>
      <c r="B729" s="56"/>
      <c r="C729" s="75" t="s">
        <v>544</v>
      </c>
      <c r="D729" s="73"/>
      <c r="E729" s="73"/>
      <c r="F729" s="73"/>
      <c r="G729" s="73"/>
      <c r="H729" s="73"/>
      <c r="I729" s="42"/>
      <c r="J729" s="54"/>
      <c r="K729" s="40"/>
      <c r="L729" s="42"/>
    </row>
    <row r="730" spans="1:12" ht="14.25" hidden="1" x14ac:dyDescent="0.2">
      <c r="A730" s="54"/>
      <c r="B730" s="56"/>
      <c r="C730" s="73" t="s">
        <v>624</v>
      </c>
      <c r="D730" s="73"/>
      <c r="E730" s="73"/>
      <c r="F730" s="73"/>
      <c r="G730" s="73"/>
      <c r="H730" s="73"/>
      <c r="I730" s="42"/>
      <c r="J730" s="54"/>
      <c r="K730" s="40"/>
      <c r="L730" s="42">
        <f>L732+L733+L739+L743</f>
        <v>0</v>
      </c>
    </row>
    <row r="731" spans="1:12" ht="14.25" hidden="1" x14ac:dyDescent="0.2">
      <c r="A731" s="54"/>
      <c r="B731" s="56"/>
      <c r="C731" s="75" t="s">
        <v>544</v>
      </c>
      <c r="D731" s="73"/>
      <c r="E731" s="73"/>
      <c r="F731" s="73"/>
      <c r="G731" s="73"/>
      <c r="H731" s="73"/>
      <c r="I731" s="42"/>
      <c r="J731" s="54"/>
      <c r="K731" s="40"/>
      <c r="L731" s="42"/>
    </row>
    <row r="732" spans="1:12" ht="14.25" hidden="1" x14ac:dyDescent="0.2">
      <c r="A732" s="54"/>
      <c r="B732" s="56"/>
      <c r="C732" s="73" t="s">
        <v>625</v>
      </c>
      <c r="D732" s="73"/>
      <c r="E732" s="73"/>
      <c r="F732" s="73"/>
      <c r="G732" s="73"/>
      <c r="H732" s="73"/>
      <c r="I732" s="42"/>
      <c r="J732" s="54"/>
      <c r="K732" s="40"/>
      <c r="L732" s="42">
        <f>SUMIF(CD43:CD722, 4, AR43:AR722)</f>
        <v>0</v>
      </c>
    </row>
    <row r="733" spans="1:12" ht="14.25" hidden="1" x14ac:dyDescent="0.2">
      <c r="A733" s="54"/>
      <c r="B733" s="56"/>
      <c r="C733" s="73" t="s">
        <v>546</v>
      </c>
      <c r="D733" s="73"/>
      <c r="E733" s="73"/>
      <c r="F733" s="73"/>
      <c r="G733" s="73"/>
      <c r="H733" s="73"/>
      <c r="I733" s="42"/>
      <c r="J733" s="54"/>
      <c r="K733" s="40"/>
      <c r="L733" s="42">
        <f>L735+L738+L737</f>
        <v>0</v>
      </c>
    </row>
    <row r="734" spans="1:12" ht="14.25" hidden="1" x14ac:dyDescent="0.2">
      <c r="A734" s="54"/>
      <c r="B734" s="56"/>
      <c r="C734" s="75" t="s">
        <v>547</v>
      </c>
      <c r="D734" s="73"/>
      <c r="E734" s="73"/>
      <c r="F734" s="73"/>
      <c r="G734" s="73"/>
      <c r="H734" s="73"/>
      <c r="I734" s="42"/>
      <c r="J734" s="54"/>
      <c r="K734" s="40"/>
      <c r="L734" s="42"/>
    </row>
    <row r="735" spans="1:12" ht="14.25" hidden="1" x14ac:dyDescent="0.2">
      <c r="A735" s="54"/>
      <c r="B735" s="56"/>
      <c r="C735" s="73" t="s">
        <v>546</v>
      </c>
      <c r="D735" s="73"/>
      <c r="E735" s="73"/>
      <c r="F735" s="73"/>
      <c r="G735" s="73"/>
      <c r="H735" s="73"/>
      <c r="I735" s="42"/>
      <c r="J735" s="54"/>
      <c r="K735" s="40"/>
      <c r="L735" s="42">
        <f>SUMIF(CD43:CD722, 4, AO43:AO722)</f>
        <v>0</v>
      </c>
    </row>
    <row r="736" spans="1:12" ht="14.25" hidden="1" x14ac:dyDescent="0.2">
      <c r="A736" s="54"/>
      <c r="B736" s="56"/>
      <c r="C736" s="75" t="s">
        <v>548</v>
      </c>
      <c r="D736" s="73"/>
      <c r="E736" s="73"/>
      <c r="F736" s="73"/>
      <c r="G736" s="73"/>
      <c r="H736" s="73"/>
      <c r="I736" s="42"/>
      <c r="J736" s="54"/>
      <c r="K736" s="40"/>
      <c r="L736" s="42"/>
    </row>
    <row r="737" spans="1:12" ht="14.25" hidden="1" x14ac:dyDescent="0.2">
      <c r="A737" s="54"/>
      <c r="B737" s="56"/>
      <c r="C737" s="73" t="s">
        <v>568</v>
      </c>
      <c r="D737" s="73"/>
      <c r="E737" s="73"/>
      <c r="F737" s="73"/>
      <c r="G737" s="73"/>
      <c r="H737" s="73"/>
      <c r="I737" s="42"/>
      <c r="J737" s="54"/>
      <c r="K737" s="40"/>
      <c r="L737" s="42">
        <f>SUMIF(CD43:CD722, 4, AT43:AT722)</f>
        <v>0</v>
      </c>
    </row>
    <row r="738" spans="1:12" ht="14.25" hidden="1" x14ac:dyDescent="0.2">
      <c r="A738" s="54"/>
      <c r="B738" s="56"/>
      <c r="C738" s="73" t="s">
        <v>549</v>
      </c>
      <c r="D738" s="73"/>
      <c r="E738" s="73"/>
      <c r="F738" s="73"/>
      <c r="G738" s="73"/>
      <c r="H738" s="73"/>
      <c r="I738" s="42"/>
      <c r="J738" s="54"/>
      <c r="K738" s="40"/>
      <c r="L738" s="42">
        <f>SUMIF(CD43:CD722, 4, AV43:AV722)</f>
        <v>0</v>
      </c>
    </row>
    <row r="739" spans="1:12" ht="14.25" hidden="1" x14ac:dyDescent="0.2">
      <c r="A739" s="54"/>
      <c r="B739" s="56"/>
      <c r="C739" s="73" t="s">
        <v>550</v>
      </c>
      <c r="D739" s="73"/>
      <c r="E739" s="73"/>
      <c r="F739" s="73"/>
      <c r="G739" s="73"/>
      <c r="H739" s="73"/>
      <c r="I739" s="42"/>
      <c r="J739" s="54"/>
      <c r="K739" s="40"/>
      <c r="L739" s="42">
        <f>L741+L742</f>
        <v>0</v>
      </c>
    </row>
    <row r="740" spans="1:12" ht="14.25" hidden="1" x14ac:dyDescent="0.2">
      <c r="A740" s="54"/>
      <c r="B740" s="56"/>
      <c r="C740" s="75" t="s">
        <v>547</v>
      </c>
      <c r="D740" s="73"/>
      <c r="E740" s="73"/>
      <c r="F740" s="73"/>
      <c r="G740" s="73"/>
      <c r="H740" s="73"/>
      <c r="I740" s="42"/>
      <c r="J740" s="54"/>
      <c r="K740" s="40"/>
      <c r="L740" s="42"/>
    </row>
    <row r="741" spans="1:12" ht="14.25" hidden="1" x14ac:dyDescent="0.2">
      <c r="A741" s="54"/>
      <c r="B741" s="56"/>
      <c r="C741" s="73" t="s">
        <v>551</v>
      </c>
      <c r="D741" s="73"/>
      <c r="E741" s="73"/>
      <c r="F741" s="73"/>
      <c r="G741" s="73"/>
      <c r="H741" s="73"/>
      <c r="I741" s="42"/>
      <c r="J741" s="54"/>
      <c r="K741" s="40"/>
      <c r="L741" s="42">
        <f>SUMIF(CD43:CD722, 4, AW43:AW722)-SUMIF(CD43:CD722, 4, BK43:BK722)</f>
        <v>0</v>
      </c>
    </row>
    <row r="742" spans="1:12" ht="14.25" hidden="1" x14ac:dyDescent="0.2">
      <c r="A742" s="54"/>
      <c r="B742" s="56"/>
      <c r="C742" s="73" t="s">
        <v>552</v>
      </c>
      <c r="D742" s="73"/>
      <c r="E742" s="73"/>
      <c r="F742" s="73"/>
      <c r="G742" s="73"/>
      <c r="H742" s="73"/>
      <c r="I742" s="42"/>
      <c r="J742" s="54"/>
      <c r="K742" s="40"/>
      <c r="L742" s="42">
        <f>SUMIF(CD43:CD722, 4, BC43:BC722)</f>
        <v>0</v>
      </c>
    </row>
    <row r="743" spans="1:12" ht="14.25" hidden="1" x14ac:dyDescent="0.2">
      <c r="A743" s="54"/>
      <c r="B743" s="56"/>
      <c r="C743" s="73" t="s">
        <v>553</v>
      </c>
      <c r="D743" s="73"/>
      <c r="E743" s="73"/>
      <c r="F743" s="73"/>
      <c r="G743" s="73"/>
      <c r="H743" s="73"/>
      <c r="I743" s="42"/>
      <c r="J743" s="54"/>
      <c r="K743" s="40"/>
      <c r="L743" s="42">
        <f>SUMIF(CD43:CD722, 4, BB43:BB722)</f>
        <v>0</v>
      </c>
    </row>
    <row r="744" spans="1:12" ht="14.25" hidden="1" x14ac:dyDescent="0.2">
      <c r="A744" s="54"/>
      <c r="B744" s="56"/>
      <c r="C744" s="73" t="s">
        <v>626</v>
      </c>
      <c r="D744" s="73"/>
      <c r="E744" s="73"/>
      <c r="F744" s="73"/>
      <c r="G744" s="73"/>
      <c r="H744" s="73"/>
      <c r="I744" s="42"/>
      <c r="J744" s="54"/>
      <c r="K744" s="40"/>
      <c r="L744" s="42">
        <f>SUMIF(CD43:CD722, 4, AR43:AR722)+SUMIF(CD43:CD722, 4, AT43:AT722)+SUMIF(CD43:CD722, 4, AV43:AV722)</f>
        <v>0</v>
      </c>
    </row>
    <row r="745" spans="1:12" ht="14.25" hidden="1" x14ac:dyDescent="0.2">
      <c r="A745" s="54"/>
      <c r="B745" s="56"/>
      <c r="C745" s="73" t="s">
        <v>627</v>
      </c>
      <c r="D745" s="73"/>
      <c r="E745" s="73"/>
      <c r="F745" s="73"/>
      <c r="G745" s="73"/>
      <c r="H745" s="73"/>
      <c r="I745" s="42"/>
      <c r="J745" s="54"/>
      <c r="K745" s="40"/>
      <c r="L745" s="42">
        <f>SUMIF(CD43:CD722, 4, AZ43:AZ722)</f>
        <v>0</v>
      </c>
    </row>
    <row r="746" spans="1:12" ht="14.25" hidden="1" x14ac:dyDescent="0.2">
      <c r="A746" s="54"/>
      <c r="B746" s="56"/>
      <c r="C746" s="73" t="s">
        <v>628</v>
      </c>
      <c r="D746" s="73"/>
      <c r="E746" s="73"/>
      <c r="F746" s="73"/>
      <c r="G746" s="73"/>
      <c r="H746" s="73"/>
      <c r="I746" s="42"/>
      <c r="J746" s="54"/>
      <c r="K746" s="40"/>
      <c r="L746" s="42">
        <f>SUMIF(CD43:CD722, 4, BA43:BA722)</f>
        <v>0</v>
      </c>
    </row>
    <row r="748" spans="1:12" ht="15" x14ac:dyDescent="0.2">
      <c r="A748" s="57"/>
      <c r="B748" s="58"/>
      <c r="C748" s="76" t="s">
        <v>635</v>
      </c>
      <c r="D748" s="76"/>
      <c r="E748" s="76"/>
      <c r="F748" s="76"/>
      <c r="G748" s="76"/>
      <c r="H748" s="76"/>
      <c r="I748" s="45"/>
      <c r="J748" s="57"/>
      <c r="K748" s="59"/>
      <c r="L748" s="45">
        <f>L679+L699+L719+L724</f>
        <v>525990.65999999992</v>
      </c>
    </row>
    <row r="749" spans="1:12" ht="14.25" x14ac:dyDescent="0.2">
      <c r="A749" s="54"/>
      <c r="B749" s="56"/>
      <c r="C749" s="75" t="s">
        <v>544</v>
      </c>
      <c r="D749" s="73"/>
      <c r="E749" s="73"/>
      <c r="F749" s="73"/>
      <c r="G749" s="73"/>
      <c r="H749" s="73"/>
      <c r="I749" s="42"/>
      <c r="J749" s="54"/>
      <c r="K749" s="40"/>
      <c r="L749" s="42"/>
    </row>
    <row r="750" spans="1:12" ht="14.25" x14ac:dyDescent="0.2">
      <c r="A750" s="54"/>
      <c r="B750" s="56"/>
      <c r="C750" s="73" t="s">
        <v>624</v>
      </c>
      <c r="D750" s="73"/>
      <c r="E750" s="73"/>
      <c r="F750" s="73"/>
      <c r="G750" s="73"/>
      <c r="H750" s="73"/>
      <c r="I750" s="42"/>
      <c r="J750" s="54"/>
      <c r="K750" s="40"/>
      <c r="L750" s="42">
        <f>L752+L753+L759+L763</f>
        <v>389779.84000000008</v>
      </c>
    </row>
    <row r="751" spans="1:12" ht="14.25" x14ac:dyDescent="0.2">
      <c r="A751" s="54"/>
      <c r="B751" s="56"/>
      <c r="C751" s="75" t="s">
        <v>544</v>
      </c>
      <c r="D751" s="73"/>
      <c r="E751" s="73"/>
      <c r="F751" s="73"/>
      <c r="G751" s="73"/>
      <c r="H751" s="73"/>
      <c r="I751" s="42"/>
      <c r="J751" s="54"/>
      <c r="K751" s="40"/>
      <c r="L751" s="42"/>
    </row>
    <row r="752" spans="1:12" ht="14.25" x14ac:dyDescent="0.2">
      <c r="A752" s="54"/>
      <c r="B752" s="56"/>
      <c r="C752" s="73" t="s">
        <v>625</v>
      </c>
      <c r="D752" s="73"/>
      <c r="E752" s="73"/>
      <c r="F752" s="73"/>
      <c r="G752" s="73"/>
      <c r="H752" s="73"/>
      <c r="I752" s="42"/>
      <c r="J752" s="54"/>
      <c r="K752" s="40"/>
      <c r="L752" s="42">
        <f>SUM(AR43:AR746)</f>
        <v>73449.03</v>
      </c>
    </row>
    <row r="753" spans="1:12" ht="14.25" hidden="1" x14ac:dyDescent="0.2">
      <c r="A753" s="54"/>
      <c r="B753" s="56"/>
      <c r="C753" s="73" t="s">
        <v>546</v>
      </c>
      <c r="D753" s="73"/>
      <c r="E753" s="73"/>
      <c r="F753" s="73"/>
      <c r="G753" s="73"/>
      <c r="H753" s="73"/>
      <c r="I753" s="42"/>
      <c r="J753" s="54"/>
      <c r="K753" s="40"/>
      <c r="L753" s="42">
        <f>L755+L758+L757</f>
        <v>31967.200000000004</v>
      </c>
    </row>
    <row r="754" spans="1:12" ht="14.25" hidden="1" x14ac:dyDescent="0.2">
      <c r="A754" s="54"/>
      <c r="B754" s="56"/>
      <c r="C754" s="75" t="s">
        <v>547</v>
      </c>
      <c r="D754" s="73"/>
      <c r="E754" s="73"/>
      <c r="F754" s="73"/>
      <c r="G754" s="73"/>
      <c r="H754" s="73"/>
      <c r="I754" s="42"/>
      <c r="J754" s="54"/>
      <c r="K754" s="40"/>
      <c r="L754" s="42"/>
    </row>
    <row r="755" spans="1:12" ht="14.25" x14ac:dyDescent="0.2">
      <c r="A755" s="54"/>
      <c r="B755" s="56"/>
      <c r="C755" s="73" t="s">
        <v>546</v>
      </c>
      <c r="D755" s="73"/>
      <c r="E755" s="73"/>
      <c r="F755" s="73"/>
      <c r="G755" s="73"/>
      <c r="H755" s="73"/>
      <c r="I755" s="42"/>
      <c r="J755" s="54"/>
      <c r="K755" s="40"/>
      <c r="L755" s="42">
        <f>SUM(AO43:AO746)</f>
        <v>17571.620000000003</v>
      </c>
    </row>
    <row r="756" spans="1:12" ht="14.25" hidden="1" x14ac:dyDescent="0.2">
      <c r="A756" s="54"/>
      <c r="B756" s="56"/>
      <c r="C756" s="75" t="s">
        <v>548</v>
      </c>
      <c r="D756" s="73"/>
      <c r="E756" s="73"/>
      <c r="F756" s="73"/>
      <c r="G756" s="73"/>
      <c r="H756" s="73"/>
      <c r="I756" s="42"/>
      <c r="J756" s="54"/>
      <c r="K756" s="40"/>
      <c r="L756" s="42"/>
    </row>
    <row r="757" spans="1:12" ht="14.25" x14ac:dyDescent="0.2">
      <c r="A757" s="54"/>
      <c r="B757" s="56"/>
      <c r="C757" s="73" t="s">
        <v>568</v>
      </c>
      <c r="D757" s="73"/>
      <c r="E757" s="73"/>
      <c r="F757" s="73"/>
      <c r="G757" s="73"/>
      <c r="H757" s="73"/>
      <c r="I757" s="42"/>
      <c r="J757" s="54"/>
      <c r="K757" s="40"/>
      <c r="L757" s="42">
        <f>SUM(AT43:AT746)</f>
        <v>14395.580000000002</v>
      </c>
    </row>
    <row r="758" spans="1:12" ht="14.25" hidden="1" x14ac:dyDescent="0.2">
      <c r="A758" s="54"/>
      <c r="B758" s="56"/>
      <c r="C758" s="73" t="s">
        <v>549</v>
      </c>
      <c r="D758" s="73"/>
      <c r="E758" s="73"/>
      <c r="F758" s="73"/>
      <c r="G758" s="73"/>
      <c r="H758" s="73"/>
      <c r="I758" s="42"/>
      <c r="J758" s="54"/>
      <c r="K758" s="40"/>
      <c r="L758" s="42">
        <f>SUM(AV43:AV746)</f>
        <v>0</v>
      </c>
    </row>
    <row r="759" spans="1:12" ht="14.25" x14ac:dyDescent="0.2">
      <c r="A759" s="54"/>
      <c r="B759" s="56"/>
      <c r="C759" s="73" t="s">
        <v>550</v>
      </c>
      <c r="D759" s="73"/>
      <c r="E759" s="73"/>
      <c r="F759" s="73"/>
      <c r="G759" s="73"/>
      <c r="H759" s="73"/>
      <c r="I759" s="42"/>
      <c r="J759" s="54"/>
      <c r="K759" s="40"/>
      <c r="L759" s="42">
        <f>L761+L762</f>
        <v>283990.46000000002</v>
      </c>
    </row>
    <row r="760" spans="1:12" ht="14.25" x14ac:dyDescent="0.2">
      <c r="A760" s="54"/>
      <c r="B760" s="56"/>
      <c r="C760" s="75" t="s">
        <v>547</v>
      </c>
      <c r="D760" s="73"/>
      <c r="E760" s="73"/>
      <c r="F760" s="73"/>
      <c r="G760" s="73"/>
      <c r="H760" s="73"/>
      <c r="I760" s="42"/>
      <c r="J760" s="54"/>
      <c r="K760" s="40"/>
      <c r="L760" s="42"/>
    </row>
    <row r="761" spans="1:12" ht="14.25" x14ac:dyDescent="0.2">
      <c r="A761" s="54"/>
      <c r="B761" s="56"/>
      <c r="C761" s="73" t="s">
        <v>551</v>
      </c>
      <c r="D761" s="73"/>
      <c r="E761" s="73"/>
      <c r="F761" s="73"/>
      <c r="G761" s="73"/>
      <c r="H761" s="73"/>
      <c r="I761" s="42"/>
      <c r="J761" s="54"/>
      <c r="K761" s="40"/>
      <c r="L761" s="42">
        <f>SUM(AW43:AW746)-SUM(BK43:BK746)</f>
        <v>283990.46000000002</v>
      </c>
    </row>
    <row r="762" spans="1:12" ht="14.25" hidden="1" x14ac:dyDescent="0.2">
      <c r="A762" s="54"/>
      <c r="B762" s="56"/>
      <c r="C762" s="73" t="s">
        <v>552</v>
      </c>
      <c r="D762" s="73"/>
      <c r="E762" s="73"/>
      <c r="F762" s="73"/>
      <c r="G762" s="73"/>
      <c r="H762" s="73"/>
      <c r="I762" s="42"/>
      <c r="J762" s="54"/>
      <c r="K762" s="40"/>
      <c r="L762" s="42">
        <f>SUM(BC43:BC746)</f>
        <v>0</v>
      </c>
    </row>
    <row r="763" spans="1:12" ht="14.25" x14ac:dyDescent="0.2">
      <c r="A763" s="54"/>
      <c r="B763" s="56"/>
      <c r="C763" s="73" t="s">
        <v>553</v>
      </c>
      <c r="D763" s="73"/>
      <c r="E763" s="73"/>
      <c r="F763" s="73"/>
      <c r="G763" s="73"/>
      <c r="H763" s="73"/>
      <c r="I763" s="42"/>
      <c r="J763" s="54"/>
      <c r="K763" s="40"/>
      <c r="L763" s="42">
        <f>SUM(BB43:BB746)</f>
        <v>373.15</v>
      </c>
    </row>
    <row r="764" spans="1:12" ht="14.25" x14ac:dyDescent="0.2">
      <c r="A764" s="54"/>
      <c r="B764" s="56"/>
      <c r="C764" s="73" t="s">
        <v>554</v>
      </c>
      <c r="D764" s="73"/>
      <c r="E764" s="73"/>
      <c r="F764" s="73"/>
      <c r="G764" s="73"/>
      <c r="H764" s="73"/>
      <c r="I764" s="42"/>
      <c r="J764" s="54"/>
      <c r="K764" s="40"/>
      <c r="L764" s="42">
        <f>SUM(AR43:AR746)+SUM(AT43:AT746)+SUM(AV43:AV746)</f>
        <v>87844.61</v>
      </c>
    </row>
    <row r="765" spans="1:12" ht="14.25" x14ac:dyDescent="0.2">
      <c r="A765" s="54"/>
      <c r="B765" s="56"/>
      <c r="C765" s="73" t="s">
        <v>555</v>
      </c>
      <c r="D765" s="73"/>
      <c r="E765" s="73"/>
      <c r="F765" s="73"/>
      <c r="G765" s="73"/>
      <c r="H765" s="73"/>
      <c r="I765" s="42"/>
      <c r="J765" s="54"/>
      <c r="K765" s="40"/>
      <c r="L765" s="42">
        <f>SUM(AZ43:AZ746)</f>
        <v>87895.670000000013</v>
      </c>
    </row>
    <row r="766" spans="1:12" ht="14.25" x14ac:dyDescent="0.2">
      <c r="A766" s="54"/>
      <c r="B766" s="56"/>
      <c r="C766" s="73" t="s">
        <v>556</v>
      </c>
      <c r="D766" s="73"/>
      <c r="E766" s="73"/>
      <c r="F766" s="73"/>
      <c r="G766" s="73"/>
      <c r="H766" s="73"/>
      <c r="I766" s="42"/>
      <c r="J766" s="54"/>
      <c r="K766" s="40"/>
      <c r="L766" s="42">
        <f>SUM(BA43:BA746)</f>
        <v>48315.150000000009</v>
      </c>
    </row>
    <row r="767" spans="1:12" ht="14.25" hidden="1" x14ac:dyDescent="0.2">
      <c r="A767" s="54"/>
      <c r="B767" s="56"/>
      <c r="C767" s="73" t="s">
        <v>636</v>
      </c>
      <c r="D767" s="73"/>
      <c r="E767" s="73"/>
      <c r="F767" s="73"/>
      <c r="G767" s="73"/>
      <c r="H767" s="73"/>
      <c r="I767" s="42"/>
      <c r="J767" s="54"/>
      <c r="K767" s="40"/>
      <c r="L767" s="42">
        <f>L769+L770</f>
        <v>0</v>
      </c>
    </row>
    <row r="768" spans="1:12" ht="14.25" hidden="1" x14ac:dyDescent="0.2">
      <c r="A768" s="54"/>
      <c r="B768" s="56"/>
      <c r="C768" s="75" t="s">
        <v>544</v>
      </c>
      <c r="D768" s="73"/>
      <c r="E768" s="73"/>
      <c r="F768" s="73"/>
      <c r="G768" s="73"/>
      <c r="H768" s="73"/>
      <c r="I768" s="42"/>
      <c r="J768" s="54"/>
      <c r="K768" s="40"/>
      <c r="L768" s="42"/>
    </row>
    <row r="769" spans="1:98" ht="14.25" hidden="1" x14ac:dyDescent="0.2">
      <c r="A769" s="54"/>
      <c r="B769" s="56"/>
      <c r="C769" s="73" t="s">
        <v>558</v>
      </c>
      <c r="D769" s="73"/>
      <c r="E769" s="73"/>
      <c r="F769" s="73"/>
      <c r="G769" s="73"/>
      <c r="H769" s="73"/>
      <c r="I769" s="42"/>
      <c r="J769" s="54"/>
      <c r="K769" s="40"/>
      <c r="L769" s="42">
        <f>SUM(BK43:BK746)</f>
        <v>0</v>
      </c>
    </row>
    <row r="770" spans="1:98" ht="14.25" hidden="1" x14ac:dyDescent="0.2">
      <c r="A770" s="54"/>
      <c r="B770" s="56"/>
      <c r="C770" s="73" t="s">
        <v>559</v>
      </c>
      <c r="D770" s="73"/>
      <c r="E770" s="73"/>
      <c r="F770" s="73"/>
      <c r="G770" s="73"/>
      <c r="H770" s="73"/>
      <c r="I770" s="42"/>
      <c r="J770" s="54"/>
      <c r="K770" s="40"/>
      <c r="L770" s="42">
        <f>SUM(BD43:BD746)</f>
        <v>0</v>
      </c>
    </row>
    <row r="771" spans="1:98" ht="14.25" hidden="1" x14ac:dyDescent="0.2">
      <c r="A771" s="54"/>
      <c r="B771" s="56"/>
      <c r="C771" s="73" t="s">
        <v>637</v>
      </c>
      <c r="D771" s="73"/>
      <c r="E771" s="73"/>
      <c r="F771" s="73"/>
      <c r="G771" s="73"/>
      <c r="H771" s="73"/>
      <c r="I771" s="42"/>
      <c r="J771" s="54"/>
      <c r="K771" s="40"/>
      <c r="L771" s="42">
        <f>L724</f>
        <v>0</v>
      </c>
    </row>
    <row r="772" spans="1:98" ht="14.25" x14ac:dyDescent="0.2">
      <c r="A772" s="54"/>
      <c r="B772" s="56"/>
      <c r="C772" s="76" t="s">
        <v>563</v>
      </c>
      <c r="D772" s="73"/>
      <c r="E772" s="73"/>
      <c r="F772" s="73"/>
      <c r="G772" s="73"/>
      <c r="H772" s="73"/>
      <c r="I772" s="42"/>
      <c r="J772" s="54"/>
      <c r="K772" s="40"/>
      <c r="L772" s="42"/>
    </row>
    <row r="773" spans="1:98" ht="14.25" x14ac:dyDescent="0.2">
      <c r="A773" s="54"/>
      <c r="B773" s="56"/>
      <c r="C773" s="73" t="s">
        <v>564</v>
      </c>
      <c r="D773" s="73"/>
      <c r="E773" s="73"/>
      <c r="F773" s="73"/>
      <c r="G773" s="73"/>
      <c r="H773" s="73"/>
      <c r="I773" s="42"/>
      <c r="J773" s="54"/>
      <c r="K773" s="40"/>
      <c r="L773" s="42">
        <f>SUM(AX43:AX746)</f>
        <v>152404.25</v>
      </c>
    </row>
    <row r="774" spans="1:98" ht="14.25" hidden="1" x14ac:dyDescent="0.2">
      <c r="A774" s="54"/>
      <c r="B774" s="56"/>
      <c r="C774" s="73" t="s">
        <v>565</v>
      </c>
      <c r="D774" s="73"/>
      <c r="E774" s="73"/>
      <c r="F774" s="73"/>
      <c r="G774" s="73"/>
      <c r="H774" s="73"/>
      <c r="I774" s="42"/>
      <c r="J774" s="54"/>
      <c r="K774" s="40"/>
      <c r="L774" s="42">
        <f>SUM(AY43:AY746)</f>
        <v>0</v>
      </c>
    </row>
    <row r="775" spans="1:98" ht="14.25" x14ac:dyDescent="0.2">
      <c r="A775" s="54"/>
      <c r="B775" s="56"/>
      <c r="C775" s="73" t="s">
        <v>566</v>
      </c>
      <c r="D775" s="73"/>
      <c r="E775" s="73"/>
      <c r="F775" s="74"/>
      <c r="G775" s="44">
        <f>Source!F442</f>
        <v>159.87981360000001</v>
      </c>
      <c r="H775" s="54"/>
      <c r="I775" s="54"/>
      <c r="J775" s="54"/>
      <c r="K775" s="54"/>
      <c r="L775" s="54"/>
    </row>
    <row r="776" spans="1:98" ht="14.25" x14ac:dyDescent="0.2">
      <c r="A776" s="54"/>
      <c r="B776" s="56"/>
      <c r="C776" s="73" t="s">
        <v>567</v>
      </c>
      <c r="D776" s="73"/>
      <c r="E776" s="73"/>
      <c r="F776" s="74"/>
      <c r="G776" s="44">
        <f>Source!F443</f>
        <v>28.600480000000001</v>
      </c>
      <c r="H776" s="54"/>
      <c r="I776" s="54"/>
      <c r="J776" s="54"/>
      <c r="K776" s="54"/>
      <c r="L776" s="54"/>
    </row>
    <row r="778" spans="1:98" ht="14.25" x14ac:dyDescent="0.2">
      <c r="C778" s="72" t="str">
        <f>Source!H449</f>
        <v>Стоимость материалов всего</v>
      </c>
      <c r="D778" s="72"/>
      <c r="E778" s="72"/>
      <c r="F778" s="72"/>
      <c r="G778" s="72"/>
      <c r="H778" s="72"/>
      <c r="I778" s="72"/>
      <c r="J778" s="72"/>
      <c r="K778" s="72"/>
      <c r="L778" s="52">
        <f>IF(Source!Y449=0, "", Source!Y449)</f>
        <v>283990.46000000002</v>
      </c>
    </row>
    <row r="779" spans="1:98" ht="14.25" x14ac:dyDescent="0.2">
      <c r="C779" s="72" t="str">
        <f>Source!H450</f>
        <v>в т.ч. стоимость материалов отсутствующих в ФГИС ЦС</v>
      </c>
      <c r="D779" s="72"/>
      <c r="E779" s="72"/>
      <c r="F779" s="72"/>
      <c r="G779" s="72"/>
      <c r="H779" s="72"/>
      <c r="I779" s="72"/>
      <c r="J779" s="72"/>
      <c r="K779" s="72"/>
      <c r="L779" s="52">
        <f>IF(Source!Y450=0, "", Source!Y450)</f>
        <v>152404.25</v>
      </c>
    </row>
    <row r="780" spans="1:98" ht="14.25" x14ac:dyDescent="0.2">
      <c r="C780" s="72" t="str">
        <f>Source!H451</f>
        <v>в т.ч. стоимость материлов учтенных ФГИС ЦС</v>
      </c>
      <c r="D780" s="72"/>
      <c r="E780" s="72"/>
      <c r="F780" s="72"/>
      <c r="G780" s="72"/>
      <c r="H780" s="72"/>
      <c r="I780" s="72"/>
      <c r="J780" s="72"/>
      <c r="K780" s="72"/>
      <c r="L780" s="52">
        <f>IF(Source!Y451=0, "", Source!Y451)</f>
        <v>131586.21</v>
      </c>
    </row>
    <row r="781" spans="1:98" ht="14.25" x14ac:dyDescent="0.2">
      <c r="C781" s="72" t="str">
        <f>Source!H452</f>
        <v>Итого по статьям затрат ОЗП, ЗПМ, НР и СП с учетом  ИПЦ на 2,3,4 кв. 2024г. и ИПЦ на 2025г. - 1,0785</v>
      </c>
      <c r="D781" s="72"/>
      <c r="E781" s="72"/>
      <c r="F781" s="72"/>
      <c r="G781" s="72"/>
      <c r="H781" s="72"/>
      <c r="I781" s="72"/>
      <c r="J781" s="72"/>
      <c r="K781" s="72"/>
      <c r="L781" s="52">
        <f>IF(Source!Y452=0, "", Source!Y452)</f>
        <v>241643.78</v>
      </c>
    </row>
    <row r="782" spans="1:98" ht="14.25" x14ac:dyDescent="0.2">
      <c r="C782" s="72" t="str">
        <f>Source!H453</f>
        <v>Итого стоимость материалов, учтенных  расценками и взятых из ФГИС ЦС, ЭМиМ с учетом  ИЦП на 2,3,4 кв. 2024г.и  ИЦП на 2025г. - 1,0927</v>
      </c>
      <c r="D782" s="72"/>
      <c r="E782" s="72"/>
      <c r="F782" s="72"/>
      <c r="G782" s="72"/>
      <c r="H782" s="72"/>
      <c r="I782" s="72"/>
      <c r="J782" s="72"/>
      <c r="K782" s="72"/>
      <c r="L782" s="52">
        <f>IF(Source!Y453=0, "", Source!Y453)</f>
        <v>162984.76</v>
      </c>
      <c r="CT782" s="68" t="s">
        <v>294</v>
      </c>
    </row>
    <row r="783" spans="1:98" ht="14.25" x14ac:dyDescent="0.2">
      <c r="C783" s="72" t="str">
        <f>Source!H454</f>
        <v>Итого стоимость материалов, отсутствующих во ФГИС ЦС с учетом ИЦП на ,4 кв. 2024г. и ИЦП на 2025г. - 1,0634</v>
      </c>
      <c r="D783" s="72"/>
      <c r="E783" s="72"/>
      <c r="F783" s="72"/>
      <c r="G783" s="72"/>
      <c r="H783" s="72"/>
      <c r="I783" s="72"/>
      <c r="J783" s="72"/>
      <c r="K783" s="72"/>
      <c r="L783" s="52">
        <f>IF(Source!Y454=0, "", Source!Y454)</f>
        <v>162066.68</v>
      </c>
      <c r="CT783" s="68" t="s">
        <v>295</v>
      </c>
    </row>
    <row r="784" spans="1:98" ht="14.25" x14ac:dyDescent="0.2">
      <c r="C784" s="102" t="str">
        <f>Source!H455</f>
        <v>Итого стоимость работ и материалов по расчету с учетои ИПЦ</v>
      </c>
      <c r="D784" s="102"/>
      <c r="E784" s="102"/>
      <c r="F784" s="102"/>
      <c r="G784" s="102"/>
      <c r="H784" s="102"/>
      <c r="I784" s="102"/>
      <c r="J784" s="102"/>
      <c r="K784" s="102"/>
      <c r="L784" s="103">
        <f>IF(Source!Y455=0, "", Source!Y455)</f>
        <v>566695.22</v>
      </c>
    </row>
    <row r="787" spans="1:12" ht="14.25" customHeight="1" x14ac:dyDescent="0.2">
      <c r="A787" s="71" t="s">
        <v>638</v>
      </c>
      <c r="B787" s="71"/>
      <c r="C787" s="69" t="s">
        <v>642</v>
      </c>
      <c r="D787" s="29"/>
      <c r="E787" s="29"/>
      <c r="F787" s="29"/>
      <c r="G787" s="29" t="s">
        <v>644</v>
      </c>
      <c r="H787" s="13" t="str">
        <f>IF(Source!AB12&lt;&gt;"", Source!AB12," ")</f>
        <v xml:space="preserve"> </v>
      </c>
      <c r="I787" s="22"/>
      <c r="J787" s="22"/>
      <c r="K787" s="33"/>
      <c r="L787" s="33"/>
    </row>
    <row r="788" spans="1:12" ht="14.25" customHeight="1" x14ac:dyDescent="0.2">
      <c r="A788" s="18"/>
      <c r="B788" s="18"/>
      <c r="C788" s="70" t="s">
        <v>639</v>
      </c>
      <c r="D788" s="70"/>
      <c r="E788" s="70"/>
      <c r="F788" s="70"/>
      <c r="G788" s="70"/>
      <c r="H788" s="22"/>
      <c r="I788" s="22"/>
      <c r="J788" s="22"/>
      <c r="K788" s="33"/>
      <c r="L788" s="33"/>
    </row>
    <row r="789" spans="1:12" ht="14.25" customHeight="1" x14ac:dyDescent="0.2">
      <c r="A789" s="18"/>
      <c r="B789" s="18"/>
      <c r="C789" s="18"/>
      <c r="D789" s="18"/>
      <c r="E789" s="18"/>
      <c r="F789" s="18"/>
      <c r="G789" s="18"/>
      <c r="H789" s="22"/>
      <c r="I789" s="22"/>
      <c r="J789" s="22"/>
      <c r="K789" s="33"/>
      <c r="L789" s="33"/>
    </row>
    <row r="790" spans="1:12" ht="14.25" customHeight="1" x14ac:dyDescent="0.2">
      <c r="A790" s="71" t="s">
        <v>640</v>
      </c>
      <c r="B790" s="71"/>
      <c r="C790" s="69" t="s">
        <v>643</v>
      </c>
      <c r="D790" s="29"/>
      <c r="E790" s="29"/>
      <c r="F790" s="29"/>
      <c r="G790" s="29" t="s">
        <v>645</v>
      </c>
      <c r="H790" s="13" t="str">
        <f>IF(Source!AD12&lt;&gt;"", Source!AD12," ")</f>
        <v xml:space="preserve"> </v>
      </c>
      <c r="I790" s="22"/>
      <c r="J790" s="22"/>
      <c r="K790" s="33"/>
      <c r="L790" s="33"/>
    </row>
    <row r="791" spans="1:12" ht="14.25" customHeight="1" x14ac:dyDescent="0.2">
      <c r="A791" s="18"/>
      <c r="B791" s="18"/>
      <c r="C791" s="70" t="s">
        <v>639</v>
      </c>
      <c r="D791" s="70"/>
      <c r="E791" s="70"/>
      <c r="F791" s="70"/>
      <c r="G791" s="70"/>
      <c r="H791" s="22"/>
      <c r="I791" s="22"/>
      <c r="J791" s="22"/>
      <c r="K791" s="33"/>
      <c r="L791" s="33"/>
    </row>
  </sheetData>
  <mergeCells count="55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0:L20"/>
    <mergeCell ref="A21:L21"/>
    <mergeCell ref="A23:L23"/>
    <mergeCell ref="A25:L25"/>
    <mergeCell ref="A26:L26"/>
    <mergeCell ref="C31:L31"/>
    <mergeCell ref="A14:E14"/>
    <mergeCell ref="F14:L14"/>
    <mergeCell ref="A16:E16"/>
    <mergeCell ref="F16:L16"/>
    <mergeCell ref="A37:A41"/>
    <mergeCell ref="B37:B41"/>
    <mergeCell ref="C37:C41"/>
    <mergeCell ref="D37:D41"/>
    <mergeCell ref="E37:G40"/>
    <mergeCell ref="H37:L40"/>
    <mergeCell ref="C32:L32"/>
    <mergeCell ref="C63:H63"/>
    <mergeCell ref="I63:J63"/>
    <mergeCell ref="K63:L63"/>
    <mergeCell ref="C65:H65"/>
    <mergeCell ref="C66:H66"/>
    <mergeCell ref="C67:H67"/>
    <mergeCell ref="A44:L44"/>
    <mergeCell ref="C59:H59"/>
    <mergeCell ref="I59:J59"/>
    <mergeCell ref="K59:L59"/>
    <mergeCell ref="C61:H61"/>
    <mergeCell ref="I61:J61"/>
    <mergeCell ref="K61:L61"/>
    <mergeCell ref="C74:H74"/>
    <mergeCell ref="C75:H75"/>
    <mergeCell ref="C76:H76"/>
    <mergeCell ref="C77:H77"/>
    <mergeCell ref="C78:H78"/>
    <mergeCell ref="C79:H79"/>
    <mergeCell ref="C68:H68"/>
    <mergeCell ref="C69:H69"/>
    <mergeCell ref="C70:H70"/>
    <mergeCell ref="C71:H71"/>
    <mergeCell ref="C72:H72"/>
    <mergeCell ref="C73:H73"/>
    <mergeCell ref="C86:H86"/>
    <mergeCell ref="C87:H87"/>
    <mergeCell ref="C88:H88"/>
    <mergeCell ref="C89:H89"/>
    <mergeCell ref="C90:H90"/>
    <mergeCell ref="C91:H91"/>
    <mergeCell ref="C80:H80"/>
    <mergeCell ref="C81:H81"/>
    <mergeCell ref="C82:H82"/>
    <mergeCell ref="C83:H83"/>
    <mergeCell ref="C84:H84"/>
    <mergeCell ref="C85:H85"/>
    <mergeCell ref="C130:H130"/>
    <mergeCell ref="I130:J130"/>
    <mergeCell ref="K130:L130"/>
    <mergeCell ref="C132:H132"/>
    <mergeCell ref="C133:H133"/>
    <mergeCell ref="C134:H134"/>
    <mergeCell ref="C92:F92"/>
    <mergeCell ref="C93:F93"/>
    <mergeCell ref="A96:L96"/>
    <mergeCell ref="C113:H113"/>
    <mergeCell ref="I113:J113"/>
    <mergeCell ref="K113:L113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90:H190"/>
    <mergeCell ref="I190:J190"/>
    <mergeCell ref="K190:L190"/>
    <mergeCell ref="C192:H192"/>
    <mergeCell ref="C193:H193"/>
    <mergeCell ref="C194:H194"/>
    <mergeCell ref="C159:F159"/>
    <mergeCell ref="C160:F160"/>
    <mergeCell ref="A163:L163"/>
    <mergeCell ref="C176:H176"/>
    <mergeCell ref="I176:J176"/>
    <mergeCell ref="K176:L176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63:H263"/>
    <mergeCell ref="I263:J263"/>
    <mergeCell ref="K263:L263"/>
    <mergeCell ref="C277:H277"/>
    <mergeCell ref="I277:J277"/>
    <mergeCell ref="K277:L277"/>
    <mergeCell ref="C219:F219"/>
    <mergeCell ref="C220:F220"/>
    <mergeCell ref="A223:L223"/>
    <mergeCell ref="C249:H249"/>
    <mergeCell ref="I249:J249"/>
    <mergeCell ref="K249:L249"/>
    <mergeCell ref="C285:H285"/>
    <mergeCell ref="C286:H286"/>
    <mergeCell ref="C287:H287"/>
    <mergeCell ref="C288:H288"/>
    <mergeCell ref="C289:H289"/>
    <mergeCell ref="C290:H290"/>
    <mergeCell ref="C279:H279"/>
    <mergeCell ref="C280:H280"/>
    <mergeCell ref="C281:H281"/>
    <mergeCell ref="C282:H282"/>
    <mergeCell ref="C283:H283"/>
    <mergeCell ref="C284:H284"/>
    <mergeCell ref="C297:H297"/>
    <mergeCell ref="C298:H298"/>
    <mergeCell ref="C299:H299"/>
    <mergeCell ref="C300:H300"/>
    <mergeCell ref="C301:H301"/>
    <mergeCell ref="C302:H302"/>
    <mergeCell ref="C291:H291"/>
    <mergeCell ref="C292:H292"/>
    <mergeCell ref="C293:H293"/>
    <mergeCell ref="C294:H294"/>
    <mergeCell ref="C295:H295"/>
    <mergeCell ref="C296:H296"/>
    <mergeCell ref="C336:H336"/>
    <mergeCell ref="I336:J336"/>
    <mergeCell ref="K336:L336"/>
    <mergeCell ref="C338:H338"/>
    <mergeCell ref="I338:J338"/>
    <mergeCell ref="K338:L338"/>
    <mergeCell ref="C303:H303"/>
    <mergeCell ref="C304:H304"/>
    <mergeCell ref="C305:H305"/>
    <mergeCell ref="C306:F306"/>
    <mergeCell ref="C307:F307"/>
    <mergeCell ref="A310:L310"/>
    <mergeCell ref="C391:H391"/>
    <mergeCell ref="I391:J391"/>
    <mergeCell ref="K391:L391"/>
    <mergeCell ref="C393:H393"/>
    <mergeCell ref="C394:H394"/>
    <mergeCell ref="C395:H395"/>
    <mergeCell ref="C340:H340"/>
    <mergeCell ref="I340:J340"/>
    <mergeCell ref="K340:L340"/>
    <mergeCell ref="C366:H366"/>
    <mergeCell ref="I366:J366"/>
    <mergeCell ref="K366:L366"/>
    <mergeCell ref="C402:H402"/>
    <mergeCell ref="C403:H403"/>
    <mergeCell ref="C404:H404"/>
    <mergeCell ref="C405:H405"/>
    <mergeCell ref="C406:H406"/>
    <mergeCell ref="C407:H407"/>
    <mergeCell ref="C396:H396"/>
    <mergeCell ref="C397:H397"/>
    <mergeCell ref="C398:H398"/>
    <mergeCell ref="C399:H399"/>
    <mergeCell ref="C400:H400"/>
    <mergeCell ref="C401:H401"/>
    <mergeCell ref="C414:H414"/>
    <mergeCell ref="C415:H415"/>
    <mergeCell ref="C416:H416"/>
    <mergeCell ref="C417:H417"/>
    <mergeCell ref="C418:H418"/>
    <mergeCell ref="C419:H419"/>
    <mergeCell ref="C408:H408"/>
    <mergeCell ref="C409:H409"/>
    <mergeCell ref="C410:H410"/>
    <mergeCell ref="C411:H411"/>
    <mergeCell ref="C412:H412"/>
    <mergeCell ref="C413:H413"/>
    <mergeCell ref="C461:H461"/>
    <mergeCell ref="I461:J461"/>
    <mergeCell ref="K461:L461"/>
    <mergeCell ref="C463:H463"/>
    <mergeCell ref="C464:H464"/>
    <mergeCell ref="C465:H465"/>
    <mergeCell ref="C420:F420"/>
    <mergeCell ref="C421:F421"/>
    <mergeCell ref="A424:L424"/>
    <mergeCell ref="C439:H439"/>
    <mergeCell ref="I439:J439"/>
    <mergeCell ref="K439:L439"/>
    <mergeCell ref="C472:H472"/>
    <mergeCell ref="C473:H473"/>
    <mergeCell ref="C474:H474"/>
    <mergeCell ref="C475:H475"/>
    <mergeCell ref="C476:H476"/>
    <mergeCell ref="C477:H477"/>
    <mergeCell ref="C466:H466"/>
    <mergeCell ref="C467:H467"/>
    <mergeCell ref="C468:H468"/>
    <mergeCell ref="C469:H469"/>
    <mergeCell ref="C470:H470"/>
    <mergeCell ref="C471:H471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500:H500"/>
    <mergeCell ref="C501:H501"/>
    <mergeCell ref="C502:H502"/>
    <mergeCell ref="C503:H503"/>
    <mergeCell ref="C504:H504"/>
    <mergeCell ref="C505:H505"/>
    <mergeCell ref="C490:F490"/>
    <mergeCell ref="C491:F491"/>
    <mergeCell ref="A494:L494"/>
    <mergeCell ref="C498:H498"/>
    <mergeCell ref="I498:J498"/>
    <mergeCell ref="K498:L498"/>
    <mergeCell ref="C512:H512"/>
    <mergeCell ref="C513:H513"/>
    <mergeCell ref="C514:H514"/>
    <mergeCell ref="C515:H515"/>
    <mergeCell ref="C516:H516"/>
    <mergeCell ref="C517:H517"/>
    <mergeCell ref="C506:H506"/>
    <mergeCell ref="C507:H507"/>
    <mergeCell ref="C508:H508"/>
    <mergeCell ref="C509:H509"/>
    <mergeCell ref="C510:H510"/>
    <mergeCell ref="C511:H511"/>
    <mergeCell ref="C524:H524"/>
    <mergeCell ref="C525:H525"/>
    <mergeCell ref="C526:H526"/>
    <mergeCell ref="C527:F527"/>
    <mergeCell ref="C528:F528"/>
    <mergeCell ref="A531:L531"/>
    <mergeCell ref="C518:H518"/>
    <mergeCell ref="C519:H519"/>
    <mergeCell ref="C520:H520"/>
    <mergeCell ref="C521:H521"/>
    <mergeCell ref="C522:H522"/>
    <mergeCell ref="C523:H523"/>
    <mergeCell ref="C539:H539"/>
    <mergeCell ref="I539:J539"/>
    <mergeCell ref="K539:L539"/>
    <mergeCell ref="C541:H541"/>
    <mergeCell ref="I541:J541"/>
    <mergeCell ref="K541:L541"/>
    <mergeCell ref="C533:H533"/>
    <mergeCell ref="I533:J533"/>
    <mergeCell ref="K533:L533"/>
    <mergeCell ref="C536:H536"/>
    <mergeCell ref="I536:J536"/>
    <mergeCell ref="K536:L536"/>
    <mergeCell ref="C547:H547"/>
    <mergeCell ref="C548:H548"/>
    <mergeCell ref="C549:H549"/>
    <mergeCell ref="C550:H550"/>
    <mergeCell ref="C551:H551"/>
    <mergeCell ref="C552:H552"/>
    <mergeCell ref="C543:H543"/>
    <mergeCell ref="I543:J543"/>
    <mergeCell ref="K543:L543"/>
    <mergeCell ref="C545:H545"/>
    <mergeCell ref="I545:J545"/>
    <mergeCell ref="K545:L545"/>
    <mergeCell ref="C559:H559"/>
    <mergeCell ref="C560:H560"/>
    <mergeCell ref="C561:H561"/>
    <mergeCell ref="C562:H562"/>
    <mergeCell ref="C563:H563"/>
    <mergeCell ref="C564:H564"/>
    <mergeCell ref="C553:H553"/>
    <mergeCell ref="C554:H554"/>
    <mergeCell ref="C555:H555"/>
    <mergeCell ref="C556:H556"/>
    <mergeCell ref="C557:H557"/>
    <mergeCell ref="C558:H558"/>
    <mergeCell ref="C571:H571"/>
    <mergeCell ref="C572:H572"/>
    <mergeCell ref="C573:H573"/>
    <mergeCell ref="C574:F574"/>
    <mergeCell ref="C575:F575"/>
    <mergeCell ref="A578:L578"/>
    <mergeCell ref="C565:H565"/>
    <mergeCell ref="C566:H566"/>
    <mergeCell ref="C567:H567"/>
    <mergeCell ref="C568:H568"/>
    <mergeCell ref="C569:H569"/>
    <mergeCell ref="C570:H570"/>
    <mergeCell ref="C584:H584"/>
    <mergeCell ref="I584:J584"/>
    <mergeCell ref="K584:L584"/>
    <mergeCell ref="C586:H586"/>
    <mergeCell ref="I586:J586"/>
    <mergeCell ref="K586:L586"/>
    <mergeCell ref="C580:H580"/>
    <mergeCell ref="I580:J580"/>
    <mergeCell ref="K580:L580"/>
    <mergeCell ref="C582:H582"/>
    <mergeCell ref="I582:J582"/>
    <mergeCell ref="K582:L582"/>
    <mergeCell ref="C592:H592"/>
    <mergeCell ref="I592:J592"/>
    <mergeCell ref="K592:L592"/>
    <mergeCell ref="C594:H594"/>
    <mergeCell ref="I594:J594"/>
    <mergeCell ref="K594:L594"/>
    <mergeCell ref="C588:H588"/>
    <mergeCell ref="I588:J588"/>
    <mergeCell ref="K588:L588"/>
    <mergeCell ref="C590:H590"/>
    <mergeCell ref="I590:J590"/>
    <mergeCell ref="K590:L590"/>
    <mergeCell ref="C600:H600"/>
    <mergeCell ref="I600:J600"/>
    <mergeCell ref="K600:L600"/>
    <mergeCell ref="C602:H602"/>
    <mergeCell ref="I602:J602"/>
    <mergeCell ref="K602:L602"/>
    <mergeCell ref="C596:H596"/>
    <mergeCell ref="I596:J596"/>
    <mergeCell ref="K596:L596"/>
    <mergeCell ref="C598:H598"/>
    <mergeCell ref="I598:J598"/>
    <mergeCell ref="K598:L598"/>
    <mergeCell ref="C608:H608"/>
    <mergeCell ref="I608:J608"/>
    <mergeCell ref="K608:L608"/>
    <mergeCell ref="C610:H610"/>
    <mergeCell ref="I610:J610"/>
    <mergeCell ref="K610:L610"/>
    <mergeCell ref="C604:H604"/>
    <mergeCell ref="I604:J604"/>
    <mergeCell ref="K604:L604"/>
    <mergeCell ref="C606:H606"/>
    <mergeCell ref="I606:J606"/>
    <mergeCell ref="K606:L606"/>
    <mergeCell ref="C618:H618"/>
    <mergeCell ref="C619:H619"/>
    <mergeCell ref="C620:H620"/>
    <mergeCell ref="C621:H621"/>
    <mergeCell ref="C622:H622"/>
    <mergeCell ref="C623:H623"/>
    <mergeCell ref="C612:H612"/>
    <mergeCell ref="C613:H613"/>
    <mergeCell ref="C614:H614"/>
    <mergeCell ref="C615:H615"/>
    <mergeCell ref="C616:H616"/>
    <mergeCell ref="C617:H617"/>
    <mergeCell ref="C630:H630"/>
    <mergeCell ref="C631:H631"/>
    <mergeCell ref="C632:H632"/>
    <mergeCell ref="C633:H633"/>
    <mergeCell ref="C634:H634"/>
    <mergeCell ref="C635:H635"/>
    <mergeCell ref="C624:H624"/>
    <mergeCell ref="C625:H625"/>
    <mergeCell ref="C626:H626"/>
    <mergeCell ref="C627:H627"/>
    <mergeCell ref="C628:H628"/>
    <mergeCell ref="C629:H629"/>
    <mergeCell ref="C646:H646"/>
    <mergeCell ref="C647:H647"/>
    <mergeCell ref="C648:H648"/>
    <mergeCell ref="C649:H649"/>
    <mergeCell ref="C650:H650"/>
    <mergeCell ref="C651:H651"/>
    <mergeCell ref="C636:H636"/>
    <mergeCell ref="C637:H637"/>
    <mergeCell ref="C638:H638"/>
    <mergeCell ref="C639:F639"/>
    <mergeCell ref="C640:F640"/>
    <mergeCell ref="A643:L643"/>
    <mergeCell ref="C658:H658"/>
    <mergeCell ref="C659:H659"/>
    <mergeCell ref="C660:H660"/>
    <mergeCell ref="C661:H661"/>
    <mergeCell ref="C662:H662"/>
    <mergeCell ref="C663:H663"/>
    <mergeCell ref="C652:H652"/>
    <mergeCell ref="C653:H653"/>
    <mergeCell ref="C654:H654"/>
    <mergeCell ref="C655:H655"/>
    <mergeCell ref="C656:H656"/>
    <mergeCell ref="C657:H657"/>
    <mergeCell ref="C670:H670"/>
    <mergeCell ref="C671:H671"/>
    <mergeCell ref="C672:H672"/>
    <mergeCell ref="C673:F673"/>
    <mergeCell ref="C674:F674"/>
    <mergeCell ref="C677:H677"/>
    <mergeCell ref="C664:H664"/>
    <mergeCell ref="C665:H665"/>
    <mergeCell ref="C666:H666"/>
    <mergeCell ref="C667:H667"/>
    <mergeCell ref="C668:H668"/>
    <mergeCell ref="C669:H669"/>
    <mergeCell ref="C685:H685"/>
    <mergeCell ref="C686:H686"/>
    <mergeCell ref="C687:H687"/>
    <mergeCell ref="C688:H688"/>
    <mergeCell ref="C689:H689"/>
    <mergeCell ref="C690:H690"/>
    <mergeCell ref="C679:H679"/>
    <mergeCell ref="C680:H680"/>
    <mergeCell ref="C681:H681"/>
    <mergeCell ref="C682:H682"/>
    <mergeCell ref="C683:H683"/>
    <mergeCell ref="C684:H684"/>
    <mergeCell ref="C697:H697"/>
    <mergeCell ref="C699:H699"/>
    <mergeCell ref="C700:H700"/>
    <mergeCell ref="C701:H701"/>
    <mergeCell ref="C702:H702"/>
    <mergeCell ref="C703:H703"/>
    <mergeCell ref="C691:H691"/>
    <mergeCell ref="C692:H692"/>
    <mergeCell ref="C693:H693"/>
    <mergeCell ref="C694:H694"/>
    <mergeCell ref="C695:H695"/>
    <mergeCell ref="C696:H696"/>
    <mergeCell ref="C710:H710"/>
    <mergeCell ref="C711:H711"/>
    <mergeCell ref="C712:H712"/>
    <mergeCell ref="C713:H713"/>
    <mergeCell ref="C714:H714"/>
    <mergeCell ref="C715:H715"/>
    <mergeCell ref="C704:H704"/>
    <mergeCell ref="C705:H705"/>
    <mergeCell ref="C706:H706"/>
    <mergeCell ref="C707:H707"/>
    <mergeCell ref="C708:H708"/>
    <mergeCell ref="C709:H709"/>
    <mergeCell ref="C724:H724"/>
    <mergeCell ref="C725:H725"/>
    <mergeCell ref="C726:H726"/>
    <mergeCell ref="C727:H727"/>
    <mergeCell ref="C728:H728"/>
    <mergeCell ref="C729:H729"/>
    <mergeCell ref="C716:H716"/>
    <mergeCell ref="C717:H717"/>
    <mergeCell ref="C719:H719"/>
    <mergeCell ref="C720:H720"/>
    <mergeCell ref="C721:H721"/>
    <mergeCell ref="C722:H722"/>
    <mergeCell ref="C736:H736"/>
    <mergeCell ref="C737:H737"/>
    <mergeCell ref="C738:H738"/>
    <mergeCell ref="C739:H739"/>
    <mergeCell ref="C740:H740"/>
    <mergeCell ref="C741:H741"/>
    <mergeCell ref="C730:H730"/>
    <mergeCell ref="C731:H731"/>
    <mergeCell ref="C732:H732"/>
    <mergeCell ref="C733:H733"/>
    <mergeCell ref="C734:H734"/>
    <mergeCell ref="C735:H735"/>
    <mergeCell ref="C749:H749"/>
    <mergeCell ref="C750:H750"/>
    <mergeCell ref="C751:H751"/>
    <mergeCell ref="C752:H752"/>
    <mergeCell ref="C753:H753"/>
    <mergeCell ref="C754:H754"/>
    <mergeCell ref="C742:H742"/>
    <mergeCell ref="C743:H743"/>
    <mergeCell ref="C744:H744"/>
    <mergeCell ref="C745:H745"/>
    <mergeCell ref="C746:H746"/>
    <mergeCell ref="C748:H748"/>
    <mergeCell ref="C761:H761"/>
    <mergeCell ref="C762:H762"/>
    <mergeCell ref="C763:H763"/>
    <mergeCell ref="C764:H764"/>
    <mergeCell ref="C765:H765"/>
    <mergeCell ref="C766:H766"/>
    <mergeCell ref="C755:H755"/>
    <mergeCell ref="C756:H756"/>
    <mergeCell ref="C757:H757"/>
    <mergeCell ref="C758:H758"/>
    <mergeCell ref="C759:H759"/>
    <mergeCell ref="C760:H760"/>
    <mergeCell ref="C773:H773"/>
    <mergeCell ref="C774:H774"/>
    <mergeCell ref="C775:F775"/>
    <mergeCell ref="C776:F776"/>
    <mergeCell ref="C778:K778"/>
    <mergeCell ref="C779:K779"/>
    <mergeCell ref="C767:H767"/>
    <mergeCell ref="C768:H768"/>
    <mergeCell ref="C769:H769"/>
    <mergeCell ref="C770:H770"/>
    <mergeCell ref="C771:H771"/>
    <mergeCell ref="C772:H772"/>
    <mergeCell ref="C788:G788"/>
    <mergeCell ref="A790:B790"/>
    <mergeCell ref="C791:G791"/>
    <mergeCell ref="C780:K780"/>
    <mergeCell ref="C781:K781"/>
    <mergeCell ref="C782:K782"/>
    <mergeCell ref="C783:K783"/>
    <mergeCell ref="C784:K784"/>
    <mergeCell ref="A787:B787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33"/>
  <sheetViews>
    <sheetView workbookViewId="0">
      <selection activeCell="A529" sqref="A529:AX52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527</v>
      </c>
      <c r="C12" s="1">
        <v>0</v>
      </c>
      <c r="D12" s="1">
        <f>ROW(A457)</f>
        <v>457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490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B457</f>
        <v>527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9. ВЛ-6кВ ф.8/229 от оп. № 157 - КТП № 521 д.Кривец Талдом</v>
      </c>
      <c r="H18" s="2"/>
      <c r="I18" s="2"/>
      <c r="J18" s="2"/>
      <c r="K18" s="2"/>
      <c r="L18" s="2"/>
      <c r="M18" s="2"/>
      <c r="N18" s="2"/>
      <c r="O18" s="2">
        <f t="shared" ref="O18:AT18" si="1">O457</f>
        <v>389406.69</v>
      </c>
      <c r="P18" s="2">
        <f t="shared" si="1"/>
        <v>283990.46000000002</v>
      </c>
      <c r="Q18" s="2">
        <f t="shared" si="1"/>
        <v>17571.62</v>
      </c>
      <c r="R18" s="2">
        <f t="shared" si="1"/>
        <v>14395.58</v>
      </c>
      <c r="S18" s="2">
        <f t="shared" si="1"/>
        <v>73449.03</v>
      </c>
      <c r="T18" s="2">
        <f t="shared" si="1"/>
        <v>0</v>
      </c>
      <c r="U18" s="2">
        <f t="shared" si="1"/>
        <v>159.87981360000003</v>
      </c>
      <c r="V18" s="2">
        <f t="shared" si="1"/>
        <v>28.600479999999997</v>
      </c>
      <c r="W18" s="2">
        <f t="shared" si="1"/>
        <v>0</v>
      </c>
      <c r="X18" s="2">
        <f t="shared" si="1"/>
        <v>87895.67</v>
      </c>
      <c r="Y18" s="2">
        <f t="shared" si="1"/>
        <v>48315.15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525990.66</v>
      </c>
      <c r="AS18" s="2">
        <f t="shared" si="1"/>
        <v>345077.15</v>
      </c>
      <c r="AT18" s="2">
        <f t="shared" si="1"/>
        <v>180913.51</v>
      </c>
      <c r="AU18" s="2">
        <f t="shared" ref="AU18:BZ18" si="2">AU457</f>
        <v>0</v>
      </c>
      <c r="AV18" s="2">
        <f t="shared" si="2"/>
        <v>283990.46000000002</v>
      </c>
      <c r="AW18" s="2">
        <f t="shared" si="2"/>
        <v>283990.46000000002</v>
      </c>
      <c r="AX18" s="2">
        <f t="shared" si="2"/>
        <v>0</v>
      </c>
      <c r="AY18" s="2">
        <f t="shared" si="2"/>
        <v>283990.46000000002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373.15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ROW(A420)</f>
        <v>420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B420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O420</f>
        <v>389406.69</v>
      </c>
      <c r="P22" s="2">
        <f t="shared" si="8"/>
        <v>283990.46000000002</v>
      </c>
      <c r="Q22" s="2">
        <f t="shared" si="8"/>
        <v>17571.62</v>
      </c>
      <c r="R22" s="2">
        <f t="shared" si="8"/>
        <v>14395.58</v>
      </c>
      <c r="S22" s="2">
        <f t="shared" si="8"/>
        <v>73449.03</v>
      </c>
      <c r="T22" s="2">
        <f t="shared" si="8"/>
        <v>0</v>
      </c>
      <c r="U22" s="2">
        <f t="shared" si="8"/>
        <v>159.87981360000003</v>
      </c>
      <c r="V22" s="2">
        <f t="shared" si="8"/>
        <v>28.600479999999997</v>
      </c>
      <c r="W22" s="2">
        <f t="shared" si="8"/>
        <v>0</v>
      </c>
      <c r="X22" s="2">
        <f t="shared" si="8"/>
        <v>87895.67</v>
      </c>
      <c r="Y22" s="2">
        <f t="shared" si="8"/>
        <v>48315.15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525990.66</v>
      </c>
      <c r="AS22" s="2">
        <f t="shared" si="8"/>
        <v>345077.15</v>
      </c>
      <c r="AT22" s="2">
        <f t="shared" si="8"/>
        <v>180913.51</v>
      </c>
      <c r="AU22" s="2">
        <f t="shared" ref="AU22:BZ22" si="9">AU420</f>
        <v>0</v>
      </c>
      <c r="AV22" s="2">
        <f t="shared" si="9"/>
        <v>283990.46000000002</v>
      </c>
      <c r="AW22" s="2">
        <f t="shared" si="9"/>
        <v>283990.46000000002</v>
      </c>
      <c r="AX22" s="2">
        <f t="shared" si="9"/>
        <v>0</v>
      </c>
      <c r="AY22" s="2">
        <f t="shared" si="9"/>
        <v>283990.46000000002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373.15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CA420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DG420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EM420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FS420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 провода</v>
      </c>
      <c r="H26" s="2"/>
      <c r="I26" s="2"/>
      <c r="J26" s="2"/>
      <c r="K26" s="2"/>
      <c r="L26" s="2"/>
      <c r="M26" s="2"/>
      <c r="N26" s="2"/>
      <c r="O26" s="2">
        <f t="shared" ref="O26:AT26" si="15">O32</f>
        <v>13206.03</v>
      </c>
      <c r="P26" s="2">
        <f t="shared" si="15"/>
        <v>0</v>
      </c>
      <c r="Q26" s="2">
        <f t="shared" si="15"/>
        <v>2410.23</v>
      </c>
      <c r="R26" s="2">
        <f t="shared" si="15"/>
        <v>2523.73</v>
      </c>
      <c r="S26" s="2">
        <f t="shared" si="15"/>
        <v>8272.07</v>
      </c>
      <c r="T26" s="2">
        <f t="shared" si="15"/>
        <v>0</v>
      </c>
      <c r="U26" s="2">
        <f t="shared" si="15"/>
        <v>19.488</v>
      </c>
      <c r="V26" s="2">
        <f t="shared" si="15"/>
        <v>5.28</v>
      </c>
      <c r="W26" s="2">
        <f t="shared" si="15"/>
        <v>0</v>
      </c>
      <c r="X26" s="2">
        <f t="shared" si="15"/>
        <v>11119.67</v>
      </c>
      <c r="Y26" s="2">
        <f t="shared" si="15"/>
        <v>6477.48</v>
      </c>
      <c r="Z26" s="2">
        <f t="shared" si="15"/>
        <v>0</v>
      </c>
      <c r="AA26" s="2">
        <f t="shared" si="15"/>
        <v>0</v>
      </c>
      <c r="AB26" s="2">
        <f t="shared" si="15"/>
        <v>13206.03</v>
      </c>
      <c r="AC26" s="2">
        <f t="shared" si="15"/>
        <v>0</v>
      </c>
      <c r="AD26" s="2">
        <f t="shared" si="15"/>
        <v>2410.23</v>
      </c>
      <c r="AE26" s="2">
        <f t="shared" si="15"/>
        <v>2523.73</v>
      </c>
      <c r="AF26" s="2">
        <f t="shared" si="15"/>
        <v>8272.07</v>
      </c>
      <c r="AG26" s="2">
        <f t="shared" si="15"/>
        <v>0</v>
      </c>
      <c r="AH26" s="2">
        <f t="shared" si="15"/>
        <v>19.488</v>
      </c>
      <c r="AI26" s="2">
        <f t="shared" si="15"/>
        <v>5.28</v>
      </c>
      <c r="AJ26" s="2">
        <f t="shared" si="15"/>
        <v>0</v>
      </c>
      <c r="AK26" s="2">
        <f t="shared" si="15"/>
        <v>11119.67</v>
      </c>
      <c r="AL26" s="2">
        <f t="shared" si="15"/>
        <v>6477.48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31140.45</v>
      </c>
      <c r="AS26" s="2">
        <f t="shared" si="15"/>
        <v>31140.45</v>
      </c>
      <c r="AT26" s="2">
        <f t="shared" si="15"/>
        <v>0</v>
      </c>
      <c r="AU26" s="2">
        <f t="shared" ref="AU26:BZ26" si="16">AU32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337.27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31140.45</v>
      </c>
      <c r="CB26" s="2">
        <f t="shared" si="17"/>
        <v>31140.45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337.27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8</v>
      </c>
      <c r="J28">
        <v>0</v>
      </c>
      <c r="K28">
        <v>8</v>
      </c>
      <c r="O28">
        <f>ROUND(CP28,2)</f>
        <v>13206.03</v>
      </c>
      <c r="P28">
        <f>SUMIF(SmtRes!AQ1:'SmtRes'!AQ4,"=1",SmtRes!DF1:'SmtRes'!DF4)</f>
        <v>0</v>
      </c>
      <c r="Q28">
        <f>SUMIF(SmtRes!AQ1:'SmtRes'!AQ4,"=1",SmtRes!DG1:'SmtRes'!DG4)</f>
        <v>2410.23</v>
      </c>
      <c r="R28">
        <f>SUMIF(SmtRes!AQ1:'SmtRes'!AQ4,"=1",SmtRes!DH1:'SmtRes'!DH4)</f>
        <v>2523.73</v>
      </c>
      <c r="S28">
        <f>SUMIF(SmtRes!AQ1:'SmtRes'!AQ4,"=1",SmtRes!DI1:'SmtRes'!DI4)</f>
        <v>8272.07</v>
      </c>
      <c r="T28">
        <f>ROUND(CU28*I28,2)</f>
        <v>0</v>
      </c>
      <c r="U28">
        <f>SUMIF(SmtRes!AQ1:'SmtRes'!AQ4,"=1",SmtRes!CV1:'SmtRes'!CV4)</f>
        <v>19.488</v>
      </c>
      <c r="V28">
        <f>SUMIF(SmtRes!AQ1:'SmtRes'!AQ4,"=1",SmtRes!CW1:'SmtRes'!CW4)</f>
        <v>5.28</v>
      </c>
      <c r="W28">
        <f>ROUND(CX28*I28,2)</f>
        <v>0</v>
      </c>
      <c r="X28">
        <f>ROUND(CY28,2)</f>
        <v>11119.67</v>
      </c>
      <c r="Y28">
        <f>ROUND(CZ28,2)</f>
        <v>6477.48</v>
      </c>
      <c r="AA28">
        <v>312296436</v>
      </c>
      <c r="AB28">
        <f>ROUND((AC28+AD28+AF28),6)</f>
        <v>1286.6071199999999</v>
      </c>
      <c r="AC28">
        <f>ROUND((0),6)</f>
        <v>0</v>
      </c>
      <c r="AD28">
        <f>ROUND((((SUM(SmtRes!BR1:'SmtRes'!BR4))-(SUM(SmtRes!BS1:'SmtRes'!BS4)))+AE28),6)</f>
        <v>252.59819999999999</v>
      </c>
      <c r="AE28">
        <f>ROUND((SUM(SmtRes!BS1:'SmtRes'!BS4)),6)</f>
        <v>315.46679999999998</v>
      </c>
      <c r="AF28">
        <f>ROUND((SUM(SmtRes!BT1:'SmtRes'!BT4)),6)</f>
        <v>1034.00892</v>
      </c>
      <c r="AG28">
        <f>ROUND((AP28),6)</f>
        <v>0</v>
      </c>
      <c r="AH28">
        <f>(SUM(SmtRes!BU1:'SmtRes'!BU4))</f>
        <v>2.4359999999999995</v>
      </c>
      <c r="AI28">
        <f>(SUM(SmtRes!BV1:'SmtRes'!BV4))</f>
        <v>0.66</v>
      </c>
      <c r="AJ28">
        <f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491</v>
      </c>
      <c r="CO28">
        <v>0</v>
      </c>
      <c r="CP28">
        <f>(P28+Q28+S28+R28)</f>
        <v>13206.029999999999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>AG28</f>
        <v>0</v>
      </c>
      <c r="CV28">
        <f>SUMIF(SmtRes!AQ1:'SmtRes'!AQ4,"=1",SmtRes!BU1:'SmtRes'!BU4)</f>
        <v>2.4359999999999995</v>
      </c>
      <c r="CW28">
        <f>SUMIF(SmtRes!AQ1:'SmtRes'!AQ4,"=1",SmtRes!BV1:'SmtRes'!BV4)</f>
        <v>0.66</v>
      </c>
      <c r="CX28">
        <f>AJ28</f>
        <v>0</v>
      </c>
      <c r="CY28">
        <f>(((S28+R28)*AT28)/100)</f>
        <v>11119.673999999999</v>
      </c>
      <c r="CZ28">
        <f>(((S28+R28)*AU28)/100)</f>
        <v>6477.48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24</v>
      </c>
      <c r="EH28">
        <v>27</v>
      </c>
      <c r="EI28" t="s">
        <v>25</v>
      </c>
      <c r="EJ28">
        <v>1</v>
      </c>
      <c r="EK28">
        <v>33002</v>
      </c>
      <c r="EL28" t="s">
        <v>25</v>
      </c>
      <c r="EM28" t="s">
        <v>26</v>
      </c>
      <c r="EO28" t="s">
        <v>27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468098162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30803.18</v>
      </c>
      <c r="GN28">
        <f>IF(OR(BI28=0,BI28=1),GM28-GX28,0)</f>
        <v>30803.18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28</v>
      </c>
      <c r="HO28" t="s">
        <v>29</v>
      </c>
      <c r="HP28" t="s">
        <v>25</v>
      </c>
      <c r="HQ28" t="s">
        <v>25</v>
      </c>
      <c r="IK28">
        <v>0</v>
      </c>
    </row>
    <row r="29" spans="1:245" x14ac:dyDescent="0.2">
      <c r="A29">
        <v>17</v>
      </c>
      <c r="B29">
        <v>1</v>
      </c>
      <c r="E29" t="s">
        <v>30</v>
      </c>
      <c r="F29" t="s">
        <v>31</v>
      </c>
      <c r="G29" t="s">
        <v>32</v>
      </c>
      <c r="H29" t="s">
        <v>33</v>
      </c>
      <c r="I29">
        <v>0.32900000000000001</v>
      </c>
      <c r="J29">
        <v>0</v>
      </c>
      <c r="K29">
        <v>0.32900000000000001</v>
      </c>
      <c r="O29">
        <f>0</f>
        <v>0</v>
      </c>
      <c r="P29">
        <f>0</f>
        <v>0</v>
      </c>
      <c r="Q29">
        <f>0</f>
        <v>0</v>
      </c>
      <c r="R29">
        <f>0</f>
        <v>0</v>
      </c>
      <c r="S29">
        <f>0</f>
        <v>0</v>
      </c>
      <c r="T29">
        <f>0</f>
        <v>0</v>
      </c>
      <c r="U29">
        <f>0</f>
        <v>0</v>
      </c>
      <c r="V29">
        <f>0</f>
        <v>0</v>
      </c>
      <c r="W29">
        <f>0</f>
        <v>0</v>
      </c>
      <c r="X29">
        <f>0</f>
        <v>0</v>
      </c>
      <c r="Y29">
        <f>0</f>
        <v>0</v>
      </c>
      <c r="AA29">
        <v>312296436</v>
      </c>
      <c r="AB29">
        <f>ROUND((AK29),6)</f>
        <v>591.5</v>
      </c>
      <c r="AC29">
        <f>0</f>
        <v>0</v>
      </c>
      <c r="AD29">
        <f>0</f>
        <v>0</v>
      </c>
      <c r="AE29">
        <f>0</f>
        <v>0</v>
      </c>
      <c r="AF29">
        <f>0</f>
        <v>0</v>
      </c>
      <c r="AG29">
        <f>0</f>
        <v>0</v>
      </c>
      <c r="AH29">
        <f>0</f>
        <v>0</v>
      </c>
      <c r="AI29">
        <f>0</f>
        <v>0</v>
      </c>
      <c r="AJ29">
        <f>0</f>
        <v>0</v>
      </c>
      <c r="AK29">
        <v>591.5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34</v>
      </c>
      <c r="BM29">
        <v>700007</v>
      </c>
      <c r="BN29">
        <v>0</v>
      </c>
      <c r="BO29" t="s">
        <v>3</v>
      </c>
      <c r="BP29">
        <v>0</v>
      </c>
      <c r="BQ29">
        <v>19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42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AB29*AZ29</f>
        <v>591.5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33</v>
      </c>
      <c r="DW29" t="s">
        <v>33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293259790</v>
      </c>
      <c r="EF29">
        <v>19</v>
      </c>
      <c r="EG29" t="s">
        <v>35</v>
      </c>
      <c r="EH29">
        <v>106</v>
      </c>
      <c r="EI29" t="s">
        <v>35</v>
      </c>
      <c r="EJ29">
        <v>1</v>
      </c>
      <c r="EK29">
        <v>700007</v>
      </c>
      <c r="EL29" t="s">
        <v>35</v>
      </c>
      <c r="EM29" t="s">
        <v>36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-1816964008</v>
      </c>
      <c r="GG29">
        <v>2</v>
      </c>
      <c r="GH29">
        <v>1</v>
      </c>
      <c r="GI29">
        <v>-2</v>
      </c>
      <c r="GJ29">
        <v>2</v>
      </c>
      <c r="GK29">
        <v>0</v>
      </c>
      <c r="GL29">
        <f>ROUND(IF(AND(BH29=3,BI29=3,FS29&lt;&gt;0),P29,0),2)</f>
        <v>0</v>
      </c>
      <c r="GM29">
        <f>ROUND(CP29*I29,2)</f>
        <v>194.6</v>
      </c>
      <c r="GN29">
        <f>IF(OR(BI29=0,BI29=1),GM29-GX29,0)</f>
        <v>194.6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0</f>
        <v>0</v>
      </c>
      <c r="GW29">
        <v>1</v>
      </c>
      <c r="GX29">
        <f>0</f>
        <v>0</v>
      </c>
      <c r="HA29">
        <v>0</v>
      </c>
      <c r="HB29">
        <v>0</v>
      </c>
      <c r="HC29">
        <v>0</v>
      </c>
      <c r="HD29">
        <f>GM29</f>
        <v>194.6</v>
      </c>
      <c r="HE29" t="s">
        <v>3</v>
      </c>
      <c r="HF29" t="s">
        <v>3</v>
      </c>
      <c r="HM29" t="s">
        <v>3</v>
      </c>
      <c r="HN29" t="s">
        <v>37</v>
      </c>
      <c r="HO29" t="s">
        <v>38</v>
      </c>
      <c r="HP29" t="s">
        <v>35</v>
      </c>
      <c r="HQ29" t="s">
        <v>35</v>
      </c>
      <c r="IK29">
        <v>0</v>
      </c>
    </row>
    <row r="30" spans="1:245" x14ac:dyDescent="0.2">
      <c r="A30">
        <v>17</v>
      </c>
      <c r="B30">
        <v>1</v>
      </c>
      <c r="E30" t="s">
        <v>39</v>
      </c>
      <c r="F30" t="s">
        <v>40</v>
      </c>
      <c r="G30" t="s">
        <v>41</v>
      </c>
      <c r="H30" t="s">
        <v>33</v>
      </c>
      <c r="I30">
        <v>0.32900000000000001</v>
      </c>
      <c r="J30">
        <v>0</v>
      </c>
      <c r="K30">
        <v>0.32900000000000001</v>
      </c>
      <c r="O30">
        <f>0</f>
        <v>0</v>
      </c>
      <c r="P30">
        <f>0</f>
        <v>0</v>
      </c>
      <c r="Q30">
        <f>0</f>
        <v>0</v>
      </c>
      <c r="R30">
        <f>0</f>
        <v>0</v>
      </c>
      <c r="S30">
        <f>0</f>
        <v>0</v>
      </c>
      <c r="T30">
        <f>0</f>
        <v>0</v>
      </c>
      <c r="U30">
        <f>0</f>
        <v>0</v>
      </c>
      <c r="V30">
        <f>0</f>
        <v>0</v>
      </c>
      <c r="W30">
        <f>0</f>
        <v>0</v>
      </c>
      <c r="X30">
        <f>0</f>
        <v>0</v>
      </c>
      <c r="Y30">
        <f>0</f>
        <v>0</v>
      </c>
      <c r="AA30">
        <v>312296436</v>
      </c>
      <c r="AB30">
        <f>ROUND((AK30),6)</f>
        <v>433.65</v>
      </c>
      <c r="AC30">
        <f>0</f>
        <v>0</v>
      </c>
      <c r="AD30">
        <f>0</f>
        <v>0</v>
      </c>
      <c r="AE30">
        <f>0</f>
        <v>0</v>
      </c>
      <c r="AF30">
        <f>0</f>
        <v>0</v>
      </c>
      <c r="AG30">
        <f>0</f>
        <v>0</v>
      </c>
      <c r="AH30">
        <f>0</f>
        <v>0</v>
      </c>
      <c r="AI30">
        <f>0</f>
        <v>0</v>
      </c>
      <c r="AJ30">
        <f>0</f>
        <v>0</v>
      </c>
      <c r="AK30">
        <v>433.65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42</v>
      </c>
      <c r="BM30">
        <v>700007</v>
      </c>
      <c r="BN30">
        <v>0</v>
      </c>
      <c r="BO30" t="s">
        <v>3</v>
      </c>
      <c r="BP30">
        <v>0</v>
      </c>
      <c r="BQ30">
        <v>19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42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AB30*AZ30</f>
        <v>433.65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33</v>
      </c>
      <c r="DW30" t="s">
        <v>33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293259790</v>
      </c>
      <c r="EF30">
        <v>19</v>
      </c>
      <c r="EG30" t="s">
        <v>35</v>
      </c>
      <c r="EH30">
        <v>106</v>
      </c>
      <c r="EI30" t="s">
        <v>35</v>
      </c>
      <c r="EJ30">
        <v>1</v>
      </c>
      <c r="EK30">
        <v>700007</v>
      </c>
      <c r="EL30" t="s">
        <v>35</v>
      </c>
      <c r="EM30" t="s">
        <v>36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-689932938</v>
      </c>
      <c r="GG30">
        <v>2</v>
      </c>
      <c r="GH30">
        <v>1</v>
      </c>
      <c r="GI30">
        <v>-2</v>
      </c>
      <c r="GJ30">
        <v>2</v>
      </c>
      <c r="GK30">
        <v>0</v>
      </c>
      <c r="GL30">
        <f>ROUND(IF(AND(BH30=3,BI30=3,FS30&lt;&gt;0),P30,0),2)</f>
        <v>0</v>
      </c>
      <c r="GM30">
        <f>ROUND(CP30*I30,2)</f>
        <v>142.66999999999999</v>
      </c>
      <c r="GN30">
        <f>IF(OR(BI30=0,BI30=1),GM30-GX30,0)</f>
        <v>142.66999999999999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0</f>
        <v>0</v>
      </c>
      <c r="GW30">
        <v>1</v>
      </c>
      <c r="GX30">
        <f>0</f>
        <v>0</v>
      </c>
      <c r="HA30">
        <v>0</v>
      </c>
      <c r="HB30">
        <v>0</v>
      </c>
      <c r="HC30">
        <v>0</v>
      </c>
      <c r="HD30">
        <f>GM30</f>
        <v>142.66999999999999</v>
      </c>
      <c r="HE30" t="s">
        <v>3</v>
      </c>
      <c r="HF30" t="s">
        <v>3</v>
      </c>
      <c r="HM30" t="s">
        <v>3</v>
      </c>
      <c r="HN30" t="s">
        <v>37</v>
      </c>
      <c r="HO30" t="s">
        <v>38</v>
      </c>
      <c r="HP30" t="s">
        <v>35</v>
      </c>
      <c r="HQ30" t="s">
        <v>35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Демонтаж провода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1">ROUND(AB32,2)</f>
        <v>13206.03</v>
      </c>
      <c r="P32" s="2">
        <f t="shared" si="21"/>
        <v>0</v>
      </c>
      <c r="Q32" s="2">
        <f t="shared" si="21"/>
        <v>2410.23</v>
      </c>
      <c r="R32" s="2">
        <f t="shared" si="21"/>
        <v>2523.73</v>
      </c>
      <c r="S32" s="2">
        <f t="shared" si="21"/>
        <v>8272.07</v>
      </c>
      <c r="T32" s="2">
        <f t="shared" si="21"/>
        <v>0</v>
      </c>
      <c r="U32" s="2">
        <f>AH32</f>
        <v>19.488</v>
      </c>
      <c r="V32" s="2">
        <f>AI32</f>
        <v>5.28</v>
      </c>
      <c r="W32" s="2">
        <f>ROUND(AJ32,2)</f>
        <v>0</v>
      </c>
      <c r="X32" s="2">
        <f>ROUND(AK32,2)</f>
        <v>11119.67</v>
      </c>
      <c r="Y32" s="2">
        <f>ROUND(AL32,2)</f>
        <v>6477.48</v>
      </c>
      <c r="Z32" s="2"/>
      <c r="AA32" s="2"/>
      <c r="AB32" s="2">
        <f>ROUND(SUMIF(AA28:AA30,"=312296436",O28:O30),2)</f>
        <v>13206.03</v>
      </c>
      <c r="AC32" s="2">
        <f>ROUND(SUMIF(AA28:AA30,"=312296436",P28:P30),2)</f>
        <v>0</v>
      </c>
      <c r="AD32" s="2">
        <f>ROUND(SUMIF(AA28:AA30,"=312296436",Q28:Q30),2)</f>
        <v>2410.23</v>
      </c>
      <c r="AE32" s="2">
        <f>ROUND(SUMIF(AA28:AA30,"=312296436",R28:R30),2)</f>
        <v>2523.73</v>
      </c>
      <c r="AF32" s="2">
        <f>ROUND(SUMIF(AA28:AA30,"=312296436",S28:S30),2)</f>
        <v>8272.07</v>
      </c>
      <c r="AG32" s="2">
        <f>ROUND(SUMIF(AA28:AA30,"=312296436",T28:T30),2)</f>
        <v>0</v>
      </c>
      <c r="AH32" s="2">
        <f>SUMIF(AA28:AA30,"=312296436",U28:U30)</f>
        <v>19.488</v>
      </c>
      <c r="AI32" s="2">
        <f>SUMIF(AA28:AA30,"=312296436",V28:V30)</f>
        <v>5.28</v>
      </c>
      <c r="AJ32" s="2">
        <f>ROUND(SUMIF(AA28:AA30,"=312296436",W28:W30),2)</f>
        <v>0</v>
      </c>
      <c r="AK32" s="2">
        <f>ROUND(SUMIF(AA28:AA30,"=312296436",X28:X30),2)</f>
        <v>11119.67</v>
      </c>
      <c r="AL32" s="2">
        <f>ROUND(SUMIF(AA28:AA30,"=312296436",Y28:Y30),2)</f>
        <v>6477.48</v>
      </c>
      <c r="AM32" s="2"/>
      <c r="AN32" s="2"/>
      <c r="AO32" s="2">
        <f t="shared" ref="AO32:BD32" si="22">ROUND(BX32,2)</f>
        <v>0</v>
      </c>
      <c r="AP32" s="2">
        <f t="shared" si="22"/>
        <v>0</v>
      </c>
      <c r="AQ32" s="2">
        <f t="shared" si="22"/>
        <v>0</v>
      </c>
      <c r="AR32" s="2">
        <f t="shared" si="22"/>
        <v>31140.45</v>
      </c>
      <c r="AS32" s="2">
        <f t="shared" si="22"/>
        <v>31140.45</v>
      </c>
      <c r="AT32" s="2">
        <f t="shared" si="22"/>
        <v>0</v>
      </c>
      <c r="AU32" s="2">
        <f t="shared" si="22"/>
        <v>0</v>
      </c>
      <c r="AV32" s="2">
        <f t="shared" si="22"/>
        <v>0</v>
      </c>
      <c r="AW32" s="2">
        <f t="shared" si="22"/>
        <v>0</v>
      </c>
      <c r="AX32" s="2">
        <f t="shared" si="22"/>
        <v>0</v>
      </c>
      <c r="AY32" s="2">
        <f t="shared" si="22"/>
        <v>0</v>
      </c>
      <c r="AZ32" s="2">
        <f t="shared" si="22"/>
        <v>0</v>
      </c>
      <c r="BA32" s="2">
        <f t="shared" si="22"/>
        <v>0</v>
      </c>
      <c r="BB32" s="2">
        <f t="shared" si="22"/>
        <v>0</v>
      </c>
      <c r="BC32" s="2">
        <f t="shared" si="22"/>
        <v>0</v>
      </c>
      <c r="BD32" s="2">
        <f t="shared" si="22"/>
        <v>337.27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ROUND(SUMIF(AA28:AA30,"=312296436",FQ28:FQ30),2)</f>
        <v>0</v>
      </c>
      <c r="BY32" s="2">
        <f>ROUND(SUMIF(AA28:AA30,"=312296436",FR28:FR30),2)</f>
        <v>0</v>
      </c>
      <c r="BZ32" s="2">
        <f>ROUND(SUMIF(AA28:AA30,"=312296436",GL28:GL30),2)</f>
        <v>0</v>
      </c>
      <c r="CA32" s="2">
        <f>ROUND(SUMIF(AA28:AA30,"=312296436",GM28:GM30),2)</f>
        <v>31140.45</v>
      </c>
      <c r="CB32" s="2">
        <f>ROUND(SUMIF(AA28:AA30,"=312296436",GN28:GN30),2)</f>
        <v>31140.45</v>
      </c>
      <c r="CC32" s="2">
        <f>ROUND(SUMIF(AA28:AA30,"=312296436",GO28:GO30),2)</f>
        <v>0</v>
      </c>
      <c r="CD32" s="2">
        <f>ROUND(SUMIF(AA28:AA30,"=312296436",GP28:GP30),2)</f>
        <v>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ROUND(SUMIF(AA28:AA30,"=312296436",GX28:GX30),2)</f>
        <v>0</v>
      </c>
      <c r="CK32" s="2">
        <f>ROUND(SUMIF(AA28:AA30,"=312296436",GY28:GY30),2)</f>
        <v>0</v>
      </c>
      <c r="CL32" s="2">
        <f>ROUND(SUMIF(AA28:AA30,"=312296436",GZ28:GZ30),2)</f>
        <v>0</v>
      </c>
      <c r="CM32" s="2">
        <f>ROUND(SUMIF(AA28:AA30,"=312296436",HD28:HD30),2)</f>
        <v>337.27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13206.03</v>
      </c>
      <c r="G34" s="4" t="s">
        <v>43</v>
      </c>
      <c r="H34" s="4" t="s">
        <v>44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13543.3</v>
      </c>
      <c r="X34" s="4">
        <v>1</v>
      </c>
      <c r="Y34" s="4">
        <v>13543.3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45</v>
      </c>
      <c r="H35" s="4" t="s">
        <v>46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47</v>
      </c>
      <c r="H36" s="4" t="s">
        <v>48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49</v>
      </c>
      <c r="H37" s="4" t="s">
        <v>50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51</v>
      </c>
      <c r="H38" s="4" t="s">
        <v>52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53</v>
      </c>
      <c r="H39" s="4" t="s">
        <v>54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55</v>
      </c>
      <c r="H40" s="4" t="s">
        <v>56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57</v>
      </c>
      <c r="H41" s="4" t="s">
        <v>58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59</v>
      </c>
      <c r="H42" s="4" t="s">
        <v>60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61</v>
      </c>
      <c r="H43" s="4" t="s">
        <v>62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2410.23</v>
      </c>
      <c r="G44" s="4" t="s">
        <v>63</v>
      </c>
      <c r="H44" s="4" t="s">
        <v>64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2410.23</v>
      </c>
      <c r="X44" s="4">
        <v>1</v>
      </c>
      <c r="Y44" s="4">
        <v>2410.23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65</v>
      </c>
      <c r="H45" s="4" t="s">
        <v>66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2523.73</v>
      </c>
      <c r="G46" s="4" t="s">
        <v>67</v>
      </c>
      <c r="H46" s="4" t="s">
        <v>68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2523.73</v>
      </c>
      <c r="X46" s="4">
        <v>1</v>
      </c>
      <c r="Y46" s="4">
        <v>2523.73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8272.07</v>
      </c>
      <c r="G47" s="4" t="s">
        <v>69</v>
      </c>
      <c r="H47" s="4" t="s">
        <v>70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8272.07</v>
      </c>
      <c r="X47" s="4">
        <v>1</v>
      </c>
      <c r="Y47" s="4">
        <v>8272.07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71</v>
      </c>
      <c r="H48" s="4" t="s">
        <v>72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31140.45</v>
      </c>
      <c r="G49" s="4" t="s">
        <v>73</v>
      </c>
      <c r="H49" s="4" t="s">
        <v>74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31140.45</v>
      </c>
      <c r="X49" s="4">
        <v>1</v>
      </c>
      <c r="Y49" s="4">
        <v>31140.45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75</v>
      </c>
      <c r="H50" s="4" t="s">
        <v>76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77</v>
      </c>
      <c r="H51" s="4" t="s">
        <v>78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79</v>
      </c>
      <c r="H52" s="4" t="s">
        <v>80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81</v>
      </c>
      <c r="H53" s="4" t="s">
        <v>82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ROUND(Source!U32,O54)</f>
        <v>19.488</v>
      </c>
      <c r="G54" s="4" t="s">
        <v>83</v>
      </c>
      <c r="H54" s="4" t="s">
        <v>84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7</v>
      </c>
      <c r="P54" s="4"/>
      <c r="Q54" s="4"/>
      <c r="R54" s="4"/>
      <c r="S54" s="4"/>
      <c r="T54" s="4"/>
      <c r="U54" s="4"/>
      <c r="V54" s="4"/>
      <c r="W54" s="4">
        <v>19.488</v>
      </c>
      <c r="X54" s="4">
        <v>1</v>
      </c>
      <c r="Y54" s="4">
        <v>19.488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ROUND(Source!V32,O55)</f>
        <v>5.28</v>
      </c>
      <c r="G55" s="4" t="s">
        <v>85</v>
      </c>
      <c r="H55" s="4" t="s">
        <v>86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5.28</v>
      </c>
      <c r="X55" s="4">
        <v>1</v>
      </c>
      <c r="Y55" s="4">
        <v>5.28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87</v>
      </c>
      <c r="H56" s="4" t="s">
        <v>88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337.27</v>
      </c>
      <c r="G57" s="4" t="s">
        <v>89</v>
      </c>
      <c r="H57" s="4" t="s">
        <v>90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337.27</v>
      </c>
      <c r="X57" s="4">
        <v>1</v>
      </c>
      <c r="Y57" s="4">
        <v>337.27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11119.67</v>
      </c>
      <c r="G58" s="4" t="s">
        <v>91</v>
      </c>
      <c r="H58" s="4" t="s">
        <v>92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11119.67</v>
      </c>
      <c r="X58" s="4">
        <v>1</v>
      </c>
      <c r="Y58" s="4">
        <v>11119.67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6477.48</v>
      </c>
      <c r="G59" s="4" t="s">
        <v>93</v>
      </c>
      <c r="H59" s="4" t="s">
        <v>94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6477.48</v>
      </c>
      <c r="X59" s="4">
        <v>1</v>
      </c>
      <c r="Y59" s="4">
        <v>6477.48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31140.45</v>
      </c>
      <c r="G60" s="4" t="s">
        <v>95</v>
      </c>
      <c r="H60" s="4" t="s">
        <v>96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31140.45</v>
      </c>
      <c r="X60" s="4">
        <v>1</v>
      </c>
      <c r="Y60" s="4">
        <v>31140.45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ROW(A69)</f>
        <v>69</v>
      </c>
      <c r="E62" s="1"/>
      <c r="F62" s="1" t="s">
        <v>15</v>
      </c>
      <c r="G62" s="1" t="s">
        <v>97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3">B69</f>
        <v>1</v>
      </c>
      <c r="C64" s="2">
        <f t="shared" si="23"/>
        <v>4</v>
      </c>
      <c r="D64" s="2">
        <f t="shared" si="23"/>
        <v>62</v>
      </c>
      <c r="E64" s="2">
        <f t="shared" si="23"/>
        <v>0</v>
      </c>
      <c r="F64" s="2" t="str">
        <f t="shared" si="23"/>
        <v>Новый раздел</v>
      </c>
      <c r="G64" s="2" t="str">
        <f t="shared" si="23"/>
        <v>Замена изоляторов</v>
      </c>
      <c r="H64" s="2"/>
      <c r="I64" s="2"/>
      <c r="J64" s="2"/>
      <c r="K64" s="2"/>
      <c r="L64" s="2"/>
      <c r="M64" s="2"/>
      <c r="N64" s="2"/>
      <c r="O64" s="2">
        <f t="shared" ref="O64:AT64" si="24">O69</f>
        <v>6962.1</v>
      </c>
      <c r="P64" s="2">
        <f t="shared" si="24"/>
        <v>0</v>
      </c>
      <c r="Q64" s="2">
        <f t="shared" si="24"/>
        <v>263.33</v>
      </c>
      <c r="R64" s="2">
        <f t="shared" si="24"/>
        <v>146.24</v>
      </c>
      <c r="S64" s="2">
        <f t="shared" si="24"/>
        <v>6552.53</v>
      </c>
      <c r="T64" s="2">
        <f t="shared" si="24"/>
        <v>0</v>
      </c>
      <c r="U64" s="2">
        <f t="shared" si="24"/>
        <v>13.7088</v>
      </c>
      <c r="V64" s="2">
        <f t="shared" si="24"/>
        <v>0.26112000000000002</v>
      </c>
      <c r="W64" s="2">
        <f t="shared" si="24"/>
        <v>0</v>
      </c>
      <c r="X64" s="2">
        <f t="shared" si="24"/>
        <v>6497.8</v>
      </c>
      <c r="Y64" s="2">
        <f t="shared" si="24"/>
        <v>3416.37</v>
      </c>
      <c r="Z64" s="2">
        <f t="shared" si="24"/>
        <v>0</v>
      </c>
      <c r="AA64" s="2">
        <f t="shared" si="24"/>
        <v>0</v>
      </c>
      <c r="AB64" s="2">
        <f t="shared" si="24"/>
        <v>6962.1</v>
      </c>
      <c r="AC64" s="2">
        <f t="shared" si="24"/>
        <v>0</v>
      </c>
      <c r="AD64" s="2">
        <f t="shared" si="24"/>
        <v>263.33</v>
      </c>
      <c r="AE64" s="2">
        <f t="shared" si="24"/>
        <v>146.24</v>
      </c>
      <c r="AF64" s="2">
        <f t="shared" si="24"/>
        <v>6552.53</v>
      </c>
      <c r="AG64" s="2">
        <f t="shared" si="24"/>
        <v>0</v>
      </c>
      <c r="AH64" s="2">
        <f t="shared" si="24"/>
        <v>13.7088</v>
      </c>
      <c r="AI64" s="2">
        <f t="shared" si="24"/>
        <v>0.26112000000000002</v>
      </c>
      <c r="AJ64" s="2">
        <f t="shared" si="24"/>
        <v>0</v>
      </c>
      <c r="AK64" s="2">
        <f t="shared" si="24"/>
        <v>6497.8</v>
      </c>
      <c r="AL64" s="2">
        <f t="shared" si="24"/>
        <v>3416.37</v>
      </c>
      <c r="AM64" s="2">
        <f t="shared" si="24"/>
        <v>0</v>
      </c>
      <c r="AN64" s="2">
        <f t="shared" si="24"/>
        <v>0</v>
      </c>
      <c r="AO64" s="2">
        <f t="shared" si="24"/>
        <v>0</v>
      </c>
      <c r="AP64" s="2">
        <f t="shared" si="24"/>
        <v>0</v>
      </c>
      <c r="AQ64" s="2">
        <f t="shared" si="24"/>
        <v>0</v>
      </c>
      <c r="AR64" s="2">
        <f t="shared" si="24"/>
        <v>16876.27</v>
      </c>
      <c r="AS64" s="2">
        <f t="shared" si="24"/>
        <v>0</v>
      </c>
      <c r="AT64" s="2">
        <f t="shared" si="24"/>
        <v>16876.27</v>
      </c>
      <c r="AU64" s="2">
        <f t="shared" ref="AU64:BZ64" si="25">AU69</f>
        <v>0</v>
      </c>
      <c r="AV64" s="2">
        <f t="shared" si="25"/>
        <v>0</v>
      </c>
      <c r="AW64" s="2">
        <f t="shared" si="25"/>
        <v>0</v>
      </c>
      <c r="AX64" s="2">
        <f t="shared" si="25"/>
        <v>0</v>
      </c>
      <c r="AY64" s="2">
        <f t="shared" si="25"/>
        <v>0</v>
      </c>
      <c r="AZ64" s="2">
        <f t="shared" si="25"/>
        <v>0</v>
      </c>
      <c r="BA64" s="2">
        <f t="shared" si="25"/>
        <v>0</v>
      </c>
      <c r="BB64" s="2">
        <f t="shared" si="25"/>
        <v>0</v>
      </c>
      <c r="BC64" s="2">
        <f t="shared" si="25"/>
        <v>0</v>
      </c>
      <c r="BD64" s="2">
        <f t="shared" si="25"/>
        <v>0</v>
      </c>
      <c r="BE64" s="2">
        <f t="shared" si="25"/>
        <v>0</v>
      </c>
      <c r="BF64" s="2">
        <f t="shared" si="25"/>
        <v>0</v>
      </c>
      <c r="BG64" s="2">
        <f t="shared" si="25"/>
        <v>0</v>
      </c>
      <c r="BH64" s="2">
        <f t="shared" si="25"/>
        <v>0</v>
      </c>
      <c r="BI64" s="2">
        <f t="shared" si="25"/>
        <v>0</v>
      </c>
      <c r="BJ64" s="2">
        <f t="shared" si="25"/>
        <v>0</v>
      </c>
      <c r="BK64" s="2">
        <f t="shared" si="25"/>
        <v>0</v>
      </c>
      <c r="BL64" s="2">
        <f t="shared" si="25"/>
        <v>0</v>
      </c>
      <c r="BM64" s="2">
        <f t="shared" si="25"/>
        <v>0</v>
      </c>
      <c r="BN64" s="2">
        <f t="shared" si="25"/>
        <v>0</v>
      </c>
      <c r="BO64" s="2">
        <f t="shared" si="25"/>
        <v>0</v>
      </c>
      <c r="BP64" s="2">
        <f t="shared" si="25"/>
        <v>0</v>
      </c>
      <c r="BQ64" s="2">
        <f t="shared" si="25"/>
        <v>0</v>
      </c>
      <c r="BR64" s="2">
        <f t="shared" si="25"/>
        <v>0</v>
      </c>
      <c r="BS64" s="2">
        <f t="shared" si="25"/>
        <v>0</v>
      </c>
      <c r="BT64" s="2">
        <f t="shared" si="25"/>
        <v>0</v>
      </c>
      <c r="BU64" s="2">
        <f t="shared" si="25"/>
        <v>0</v>
      </c>
      <c r="BV64" s="2">
        <f t="shared" si="25"/>
        <v>0</v>
      </c>
      <c r="BW64" s="2">
        <f t="shared" si="25"/>
        <v>0</v>
      </c>
      <c r="BX64" s="2">
        <f t="shared" si="25"/>
        <v>0</v>
      </c>
      <c r="BY64" s="2">
        <f t="shared" si="25"/>
        <v>0</v>
      </c>
      <c r="BZ64" s="2">
        <f t="shared" si="25"/>
        <v>0</v>
      </c>
      <c r="CA64" s="2">
        <f t="shared" ref="CA64:DF64" si="26">CA69</f>
        <v>16876.27</v>
      </c>
      <c r="CB64" s="2">
        <f t="shared" si="26"/>
        <v>0</v>
      </c>
      <c r="CC64" s="2">
        <f t="shared" si="26"/>
        <v>16876.27</v>
      </c>
      <c r="CD64" s="2">
        <f t="shared" si="26"/>
        <v>0</v>
      </c>
      <c r="CE64" s="2">
        <f t="shared" si="26"/>
        <v>0</v>
      </c>
      <c r="CF64" s="2">
        <f t="shared" si="26"/>
        <v>0</v>
      </c>
      <c r="CG64" s="2">
        <f t="shared" si="26"/>
        <v>0</v>
      </c>
      <c r="CH64" s="2">
        <f t="shared" si="26"/>
        <v>0</v>
      </c>
      <c r="CI64" s="2">
        <f t="shared" si="26"/>
        <v>0</v>
      </c>
      <c r="CJ64" s="2">
        <f t="shared" si="26"/>
        <v>0</v>
      </c>
      <c r="CK64" s="2">
        <f t="shared" si="26"/>
        <v>0</v>
      </c>
      <c r="CL64" s="2">
        <f t="shared" si="26"/>
        <v>0</v>
      </c>
      <c r="CM64" s="2">
        <f t="shared" si="26"/>
        <v>0</v>
      </c>
      <c r="CN64" s="2">
        <f t="shared" si="26"/>
        <v>0</v>
      </c>
      <c r="CO64" s="2">
        <f t="shared" si="26"/>
        <v>0</v>
      </c>
      <c r="CP64" s="2">
        <f t="shared" si="26"/>
        <v>0</v>
      </c>
      <c r="CQ64" s="2">
        <f t="shared" si="26"/>
        <v>0</v>
      </c>
      <c r="CR64" s="2">
        <f t="shared" si="26"/>
        <v>0</v>
      </c>
      <c r="CS64" s="2">
        <f t="shared" si="26"/>
        <v>0</v>
      </c>
      <c r="CT64" s="2">
        <f t="shared" si="26"/>
        <v>0</v>
      </c>
      <c r="CU64" s="2">
        <f t="shared" si="26"/>
        <v>0</v>
      </c>
      <c r="CV64" s="2">
        <f t="shared" si="26"/>
        <v>0</v>
      </c>
      <c r="CW64" s="2">
        <f t="shared" si="26"/>
        <v>0</v>
      </c>
      <c r="CX64" s="2">
        <f t="shared" si="26"/>
        <v>0</v>
      </c>
      <c r="CY64" s="2">
        <f t="shared" si="26"/>
        <v>0</v>
      </c>
      <c r="CZ64" s="2">
        <f t="shared" si="26"/>
        <v>0</v>
      </c>
      <c r="DA64" s="2">
        <f t="shared" si="26"/>
        <v>0</v>
      </c>
      <c r="DB64" s="2">
        <f t="shared" si="26"/>
        <v>0</v>
      </c>
      <c r="DC64" s="2">
        <f t="shared" si="26"/>
        <v>0</v>
      </c>
      <c r="DD64" s="2">
        <f t="shared" si="26"/>
        <v>0</v>
      </c>
      <c r="DE64" s="2">
        <f t="shared" si="26"/>
        <v>0</v>
      </c>
      <c r="DF64" s="2">
        <f t="shared" si="26"/>
        <v>0</v>
      </c>
      <c r="DG64" s="3">
        <f t="shared" ref="DG64:EL64" si="27">DG69</f>
        <v>0</v>
      </c>
      <c r="DH64" s="3">
        <f t="shared" si="27"/>
        <v>0</v>
      </c>
      <c r="DI64" s="3">
        <f t="shared" si="27"/>
        <v>0</v>
      </c>
      <c r="DJ64" s="3">
        <f t="shared" si="27"/>
        <v>0</v>
      </c>
      <c r="DK64" s="3">
        <f t="shared" si="27"/>
        <v>0</v>
      </c>
      <c r="DL64" s="3">
        <f t="shared" si="27"/>
        <v>0</v>
      </c>
      <c r="DM64" s="3">
        <f t="shared" si="27"/>
        <v>0</v>
      </c>
      <c r="DN64" s="3">
        <f t="shared" si="27"/>
        <v>0</v>
      </c>
      <c r="DO64" s="3">
        <f t="shared" si="27"/>
        <v>0</v>
      </c>
      <c r="DP64" s="3">
        <f t="shared" si="27"/>
        <v>0</v>
      </c>
      <c r="DQ64" s="3">
        <f t="shared" si="27"/>
        <v>0</v>
      </c>
      <c r="DR64" s="3">
        <f t="shared" si="27"/>
        <v>0</v>
      </c>
      <c r="DS64" s="3">
        <f t="shared" si="27"/>
        <v>0</v>
      </c>
      <c r="DT64" s="3">
        <f t="shared" si="27"/>
        <v>0</v>
      </c>
      <c r="DU64" s="3">
        <f t="shared" si="27"/>
        <v>0</v>
      </c>
      <c r="DV64" s="3">
        <f t="shared" si="27"/>
        <v>0</v>
      </c>
      <c r="DW64" s="3">
        <f t="shared" si="27"/>
        <v>0</v>
      </c>
      <c r="DX64" s="3">
        <f t="shared" si="27"/>
        <v>0</v>
      </c>
      <c r="DY64" s="3">
        <f t="shared" si="27"/>
        <v>0</v>
      </c>
      <c r="DZ64" s="3">
        <f t="shared" si="27"/>
        <v>0</v>
      </c>
      <c r="EA64" s="3">
        <f t="shared" si="27"/>
        <v>0</v>
      </c>
      <c r="EB64" s="3">
        <f t="shared" si="27"/>
        <v>0</v>
      </c>
      <c r="EC64" s="3">
        <f t="shared" si="27"/>
        <v>0</v>
      </c>
      <c r="ED64" s="3">
        <f t="shared" si="27"/>
        <v>0</v>
      </c>
      <c r="EE64" s="3">
        <f t="shared" si="27"/>
        <v>0</v>
      </c>
      <c r="EF64" s="3">
        <f t="shared" si="27"/>
        <v>0</v>
      </c>
      <c r="EG64" s="3">
        <f t="shared" si="27"/>
        <v>0</v>
      </c>
      <c r="EH64" s="3">
        <f t="shared" si="27"/>
        <v>0</v>
      </c>
      <c r="EI64" s="3">
        <f t="shared" si="27"/>
        <v>0</v>
      </c>
      <c r="EJ64" s="3">
        <f t="shared" si="27"/>
        <v>0</v>
      </c>
      <c r="EK64" s="3">
        <f t="shared" si="27"/>
        <v>0</v>
      </c>
      <c r="EL64" s="3">
        <f t="shared" si="27"/>
        <v>0</v>
      </c>
      <c r="EM64" s="3">
        <f t="shared" ref="EM64:FR64" si="28">EM69</f>
        <v>0</v>
      </c>
      <c r="EN64" s="3">
        <f t="shared" si="28"/>
        <v>0</v>
      </c>
      <c r="EO64" s="3">
        <f t="shared" si="28"/>
        <v>0</v>
      </c>
      <c r="EP64" s="3">
        <f t="shared" si="28"/>
        <v>0</v>
      </c>
      <c r="EQ64" s="3">
        <f t="shared" si="28"/>
        <v>0</v>
      </c>
      <c r="ER64" s="3">
        <f t="shared" si="28"/>
        <v>0</v>
      </c>
      <c r="ES64" s="3">
        <f t="shared" si="28"/>
        <v>0</v>
      </c>
      <c r="ET64" s="3">
        <f t="shared" si="28"/>
        <v>0</v>
      </c>
      <c r="EU64" s="3">
        <f t="shared" si="28"/>
        <v>0</v>
      </c>
      <c r="EV64" s="3">
        <f t="shared" si="28"/>
        <v>0</v>
      </c>
      <c r="EW64" s="3">
        <f t="shared" si="28"/>
        <v>0</v>
      </c>
      <c r="EX64" s="3">
        <f t="shared" si="28"/>
        <v>0</v>
      </c>
      <c r="EY64" s="3">
        <f t="shared" si="28"/>
        <v>0</v>
      </c>
      <c r="EZ64" s="3">
        <f t="shared" si="28"/>
        <v>0</v>
      </c>
      <c r="FA64" s="3">
        <f t="shared" si="28"/>
        <v>0</v>
      </c>
      <c r="FB64" s="3">
        <f t="shared" si="28"/>
        <v>0</v>
      </c>
      <c r="FC64" s="3">
        <f t="shared" si="28"/>
        <v>0</v>
      </c>
      <c r="FD64" s="3">
        <f t="shared" si="28"/>
        <v>0</v>
      </c>
      <c r="FE64" s="3">
        <f t="shared" si="28"/>
        <v>0</v>
      </c>
      <c r="FF64" s="3">
        <f t="shared" si="28"/>
        <v>0</v>
      </c>
      <c r="FG64" s="3">
        <f t="shared" si="28"/>
        <v>0</v>
      </c>
      <c r="FH64" s="3">
        <f t="shared" si="28"/>
        <v>0</v>
      </c>
      <c r="FI64" s="3">
        <f t="shared" si="28"/>
        <v>0</v>
      </c>
      <c r="FJ64" s="3">
        <f t="shared" si="28"/>
        <v>0</v>
      </c>
      <c r="FK64" s="3">
        <f t="shared" si="28"/>
        <v>0</v>
      </c>
      <c r="FL64" s="3">
        <f t="shared" si="28"/>
        <v>0</v>
      </c>
      <c r="FM64" s="3">
        <f t="shared" si="28"/>
        <v>0</v>
      </c>
      <c r="FN64" s="3">
        <f t="shared" si="28"/>
        <v>0</v>
      </c>
      <c r="FO64" s="3">
        <f t="shared" si="28"/>
        <v>0</v>
      </c>
      <c r="FP64" s="3">
        <f t="shared" si="28"/>
        <v>0</v>
      </c>
      <c r="FQ64" s="3">
        <f t="shared" si="28"/>
        <v>0</v>
      </c>
      <c r="FR64" s="3">
        <f t="shared" si="28"/>
        <v>0</v>
      </c>
      <c r="FS64" s="3">
        <f t="shared" ref="FS64:GX64" si="29">FS69</f>
        <v>0</v>
      </c>
      <c r="FT64" s="3">
        <f t="shared" si="29"/>
        <v>0</v>
      </c>
      <c r="FU64" s="3">
        <f t="shared" si="29"/>
        <v>0</v>
      </c>
      <c r="FV64" s="3">
        <f t="shared" si="29"/>
        <v>0</v>
      </c>
      <c r="FW64" s="3">
        <f t="shared" si="29"/>
        <v>0</v>
      </c>
      <c r="FX64" s="3">
        <f t="shared" si="29"/>
        <v>0</v>
      </c>
      <c r="FY64" s="3">
        <f t="shared" si="29"/>
        <v>0</v>
      </c>
      <c r="FZ64" s="3">
        <f t="shared" si="29"/>
        <v>0</v>
      </c>
      <c r="GA64" s="3">
        <f t="shared" si="29"/>
        <v>0</v>
      </c>
      <c r="GB64" s="3">
        <f t="shared" si="29"/>
        <v>0</v>
      </c>
      <c r="GC64" s="3">
        <f t="shared" si="29"/>
        <v>0</v>
      </c>
      <c r="GD64" s="3">
        <f t="shared" si="29"/>
        <v>0</v>
      </c>
      <c r="GE64" s="3">
        <f t="shared" si="29"/>
        <v>0</v>
      </c>
      <c r="GF64" s="3">
        <f t="shared" si="29"/>
        <v>0</v>
      </c>
      <c r="GG64" s="3">
        <f t="shared" si="29"/>
        <v>0</v>
      </c>
      <c r="GH64" s="3">
        <f t="shared" si="29"/>
        <v>0</v>
      </c>
      <c r="GI64" s="3">
        <f t="shared" si="29"/>
        <v>0</v>
      </c>
      <c r="GJ64" s="3">
        <f t="shared" si="29"/>
        <v>0</v>
      </c>
      <c r="GK64" s="3">
        <f t="shared" si="29"/>
        <v>0</v>
      </c>
      <c r="GL64" s="3">
        <f t="shared" si="29"/>
        <v>0</v>
      </c>
      <c r="GM64" s="3">
        <f t="shared" si="29"/>
        <v>0</v>
      </c>
      <c r="GN64" s="3">
        <f t="shared" si="29"/>
        <v>0</v>
      </c>
      <c r="GO64" s="3">
        <f t="shared" si="29"/>
        <v>0</v>
      </c>
      <c r="GP64" s="3">
        <f t="shared" si="29"/>
        <v>0</v>
      </c>
      <c r="GQ64" s="3">
        <f t="shared" si="29"/>
        <v>0</v>
      </c>
      <c r="GR64" s="3">
        <f t="shared" si="29"/>
        <v>0</v>
      </c>
      <c r="GS64" s="3">
        <f t="shared" si="29"/>
        <v>0</v>
      </c>
      <c r="GT64" s="3">
        <f t="shared" si="29"/>
        <v>0</v>
      </c>
      <c r="GU64" s="3">
        <f t="shared" si="29"/>
        <v>0</v>
      </c>
      <c r="GV64" s="3">
        <f t="shared" si="29"/>
        <v>0</v>
      </c>
      <c r="GW64" s="3">
        <f t="shared" si="29"/>
        <v>0</v>
      </c>
      <c r="GX64" s="3">
        <f t="shared" si="29"/>
        <v>0</v>
      </c>
    </row>
    <row r="66" spans="1:245" x14ac:dyDescent="0.2">
      <c r="A66">
        <v>17</v>
      </c>
      <c r="B66">
        <v>1</v>
      </c>
      <c r="C66">
        <f>ROW(SmtRes!A9)</f>
        <v>9</v>
      </c>
      <c r="D66">
        <f>ROW(EtalonRes!A10)</f>
        <v>10</v>
      </c>
      <c r="E66" t="s">
        <v>98</v>
      </c>
      <c r="F66" t="s">
        <v>99</v>
      </c>
      <c r="G66" t="s">
        <v>100</v>
      </c>
      <c r="H66" t="s">
        <v>20</v>
      </c>
      <c r="I66">
        <v>24</v>
      </c>
      <c r="J66">
        <v>0</v>
      </c>
      <c r="K66">
        <v>24</v>
      </c>
      <c r="O66">
        <f>ROUND(CP66,2)</f>
        <v>1842.9</v>
      </c>
      <c r="P66">
        <f>SUMIF(SmtRes!AQ5:'SmtRes'!AQ9,"=1",SmtRes!DF5:'SmtRes'!DF9)</f>
        <v>0</v>
      </c>
      <c r="Q66">
        <f>SUMIF(SmtRes!AQ5:'SmtRes'!AQ9,"=1",SmtRes!DG5:'SmtRes'!DG9)</f>
        <v>69.7</v>
      </c>
      <c r="R66">
        <f>SUMIF(SmtRes!AQ5:'SmtRes'!AQ9,"=1",SmtRes!DH5:'SmtRes'!DH9)</f>
        <v>38.71</v>
      </c>
      <c r="S66">
        <f>SUMIF(SmtRes!AQ5:'SmtRes'!AQ9,"=1",SmtRes!DI5:'SmtRes'!DI9)</f>
        <v>1734.49</v>
      </c>
      <c r="T66">
        <f>ROUND(CU66*I66,2)</f>
        <v>0</v>
      </c>
      <c r="U66">
        <f>SUMIF(SmtRes!AQ5:'SmtRes'!AQ9,"=1",SmtRes!CV5:'SmtRes'!CV9)</f>
        <v>3.6288</v>
      </c>
      <c r="V66">
        <f>SUMIF(SmtRes!AQ5:'SmtRes'!AQ9,"=1",SmtRes!CW5:'SmtRes'!CW9)</f>
        <v>6.9120000000000001E-2</v>
      </c>
      <c r="W66">
        <f>ROUND(CX66*I66,2)</f>
        <v>0</v>
      </c>
      <c r="X66">
        <f>ROUND(CY66,2)</f>
        <v>1720</v>
      </c>
      <c r="Y66">
        <f>ROUND(CZ66,2)</f>
        <v>904.33</v>
      </c>
      <c r="AA66">
        <v>312296436</v>
      </c>
      <c r="AB66">
        <f>ROUND((AC66+AD66+AF66),6)</f>
        <v>75.1751</v>
      </c>
      <c r="AC66">
        <f>ROUND((0),6)</f>
        <v>0</v>
      </c>
      <c r="AD66">
        <f>ROUND((((SUM(SmtRes!BR5:'SmtRes'!BR9))-(SUM(SmtRes!BS5:'SmtRes'!BS9)))+AE66),6)</f>
        <v>2.9045239999999999</v>
      </c>
      <c r="AE66">
        <f>ROUND((SUM(SmtRes!BS5:'SmtRes'!BS9)),6)</f>
        <v>1.6128579999999999</v>
      </c>
      <c r="AF66">
        <f>ROUND((SUM(SmtRes!BT5:'SmtRes'!BT9)),6)</f>
        <v>72.270576000000005</v>
      </c>
      <c r="AG66">
        <f>ROUND((AP66),6)</f>
        <v>0</v>
      </c>
      <c r="AH66">
        <f>(SUM(SmtRes!BU5:'SmtRes'!BU9))</f>
        <v>0.1512</v>
      </c>
      <c r="AI66">
        <f>(SUM(SmtRes!BV5:'SmtRes'!BV9))</f>
        <v>2.8799999999999997E-3</v>
      </c>
      <c r="AJ66">
        <f>(AS66)</f>
        <v>0</v>
      </c>
      <c r="AK66">
        <v>217.73468000000003</v>
      </c>
      <c r="AL66">
        <v>13.994400000000001</v>
      </c>
      <c r="AM66">
        <v>8.0681200000000004</v>
      </c>
      <c r="AN66">
        <v>4.4801599999999997</v>
      </c>
      <c r="AO66">
        <v>191.19200000000001</v>
      </c>
      <c r="AP66">
        <v>0</v>
      </c>
      <c r="AQ66">
        <v>0.4</v>
      </c>
      <c r="AR66">
        <v>8.0000000000000002E-3</v>
      </c>
      <c r="AS66">
        <v>0</v>
      </c>
      <c r="AT66">
        <v>97</v>
      </c>
      <c r="AU66">
        <v>51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101</v>
      </c>
      <c r="BM66">
        <v>108001</v>
      </c>
      <c r="BN66">
        <v>0</v>
      </c>
      <c r="BO66" t="s">
        <v>3</v>
      </c>
      <c r="BP66">
        <v>0</v>
      </c>
      <c r="BQ66">
        <v>3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97</v>
      </c>
      <c r="CA66">
        <v>51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492</v>
      </c>
      <c r="CO66">
        <v>0</v>
      </c>
      <c r="CP66">
        <f>(P66+Q66+S66+R66)</f>
        <v>1842.9</v>
      </c>
      <c r="CQ66">
        <f>SUMIF(SmtRes!AQ5:'SmtRes'!AQ9,"=1",SmtRes!AA5:'SmtRes'!AA9)</f>
        <v>195.92</v>
      </c>
      <c r="CR66">
        <f>SUMIF(SmtRes!AQ5:'SmtRes'!AQ9,"=1",SmtRes!AB5:'SmtRes'!AB9)</f>
        <v>2017.03</v>
      </c>
      <c r="CS66">
        <f>SUMIF(SmtRes!AQ5:'SmtRes'!AQ9,"=1",SmtRes!AC5:'SmtRes'!AC9)</f>
        <v>1120.04</v>
      </c>
      <c r="CT66">
        <f>SUMIF(SmtRes!AQ5:'SmtRes'!AQ9,"=1",SmtRes!AD5:'SmtRes'!AD9)</f>
        <v>477.98</v>
      </c>
      <c r="CU66">
        <f>AG66</f>
        <v>0</v>
      </c>
      <c r="CV66">
        <f>SUMIF(SmtRes!AQ5:'SmtRes'!AQ9,"=1",SmtRes!BU5:'SmtRes'!BU9)</f>
        <v>0.1512</v>
      </c>
      <c r="CW66">
        <f>SUMIF(SmtRes!AQ5:'SmtRes'!AQ9,"=1",SmtRes!BV5:'SmtRes'!BV9)</f>
        <v>2.8799999999999997E-3</v>
      </c>
      <c r="CX66">
        <f>AJ66</f>
        <v>0</v>
      </c>
      <c r="CY66">
        <f>(((S66+R66)*AT66)/100)</f>
        <v>1720.0039999999999</v>
      </c>
      <c r="CZ66">
        <f>(((S66+R66)*AU66)/100)</f>
        <v>904.33199999999999</v>
      </c>
      <c r="DC66" t="s">
        <v>3</v>
      </c>
      <c r="DD66" t="s">
        <v>22</v>
      </c>
      <c r="DE66" t="s">
        <v>102</v>
      </c>
      <c r="DF66" t="s">
        <v>102</v>
      </c>
      <c r="DG66" t="s">
        <v>103</v>
      </c>
      <c r="DH66" t="s">
        <v>3</v>
      </c>
      <c r="DI66" t="s">
        <v>103</v>
      </c>
      <c r="DJ66" t="s">
        <v>102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20</v>
      </c>
      <c r="DW66" t="s">
        <v>20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293259234</v>
      </c>
      <c r="EF66">
        <v>3</v>
      </c>
      <c r="EG66" t="s">
        <v>104</v>
      </c>
      <c r="EH66">
        <v>0</v>
      </c>
      <c r="EI66" t="s">
        <v>3</v>
      </c>
      <c r="EJ66">
        <v>2</v>
      </c>
      <c r="EK66">
        <v>108001</v>
      </c>
      <c r="EL66" t="s">
        <v>105</v>
      </c>
      <c r="EM66" t="s">
        <v>106</v>
      </c>
      <c r="EO66" t="s">
        <v>107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0.4</v>
      </c>
      <c r="EX66">
        <v>0.01</v>
      </c>
      <c r="EY66">
        <v>0</v>
      </c>
      <c r="FQ66">
        <v>0</v>
      </c>
      <c r="FR66">
        <f>ROUND(IF(BI66=3,GM66,0),2)</f>
        <v>0</v>
      </c>
      <c r="FS66">
        <v>0</v>
      </c>
      <c r="FX66">
        <v>97</v>
      </c>
      <c r="FY66">
        <v>51</v>
      </c>
      <c r="GA66" t="s">
        <v>3</v>
      </c>
      <c r="GD66">
        <v>1</v>
      </c>
      <c r="GF66">
        <v>1611899272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4467.2299999999996</v>
      </c>
      <c r="GN66">
        <f>IF(OR(BI66=0,BI66=1),GM66-GX66,0)</f>
        <v>0</v>
      </c>
      <c r="GO66">
        <f>IF(BI66=2,GM66-GX66,0)</f>
        <v>4467.2299999999996</v>
      </c>
      <c r="GP66">
        <f>IF(BI66=4,GM66-GX66,0)</f>
        <v>0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108</v>
      </c>
      <c r="HO66" t="s">
        <v>109</v>
      </c>
      <c r="HP66" t="s">
        <v>105</v>
      </c>
      <c r="HQ66" t="s">
        <v>105</v>
      </c>
      <c r="IK66">
        <v>0</v>
      </c>
    </row>
    <row r="67" spans="1:245" x14ac:dyDescent="0.2">
      <c r="A67">
        <v>17</v>
      </c>
      <c r="B67">
        <v>1</v>
      </c>
      <c r="C67">
        <f>ROW(SmtRes!A14)</f>
        <v>14</v>
      </c>
      <c r="D67">
        <f>ROW(EtalonRes!A16)</f>
        <v>16</v>
      </c>
      <c r="E67" t="s">
        <v>110</v>
      </c>
      <c r="F67" t="s">
        <v>99</v>
      </c>
      <c r="G67" t="s">
        <v>111</v>
      </c>
      <c r="H67" t="s">
        <v>20</v>
      </c>
      <c r="I67">
        <v>20</v>
      </c>
      <c r="J67">
        <v>0</v>
      </c>
      <c r="K67">
        <v>20</v>
      </c>
      <c r="O67">
        <f>ROUND(CP67,2)</f>
        <v>5119.2</v>
      </c>
      <c r="P67">
        <f>SUMIF(SmtRes!AQ10:'SmtRes'!AQ14,"=1",SmtRes!DF10:'SmtRes'!DF14)</f>
        <v>0</v>
      </c>
      <c r="Q67">
        <f>SUMIF(SmtRes!AQ10:'SmtRes'!AQ14,"=1",SmtRes!DG10:'SmtRes'!DG14)</f>
        <v>193.63</v>
      </c>
      <c r="R67">
        <f>SUMIF(SmtRes!AQ10:'SmtRes'!AQ14,"=1",SmtRes!DH10:'SmtRes'!DH14)</f>
        <v>107.53</v>
      </c>
      <c r="S67">
        <f>SUMIF(SmtRes!AQ10:'SmtRes'!AQ14,"=1",SmtRes!DI10:'SmtRes'!DI14)</f>
        <v>4818.04</v>
      </c>
      <c r="T67">
        <f>ROUND(CU67*I67,2)</f>
        <v>0</v>
      </c>
      <c r="U67">
        <f>SUMIF(SmtRes!AQ10:'SmtRes'!AQ14,"=1",SmtRes!CV10:'SmtRes'!CV14)</f>
        <v>10.08</v>
      </c>
      <c r="V67">
        <f>SUMIF(SmtRes!AQ10:'SmtRes'!AQ14,"=1",SmtRes!CW10:'SmtRes'!CW14)</f>
        <v>0.192</v>
      </c>
      <c r="W67">
        <f>ROUND(CX67*I67,2)</f>
        <v>0</v>
      </c>
      <c r="X67">
        <f>ROUND(CY67,2)</f>
        <v>4777.8</v>
      </c>
      <c r="Y67">
        <f>ROUND(CZ67,2)</f>
        <v>2512.04</v>
      </c>
      <c r="AA67">
        <v>312296436</v>
      </c>
      <c r="AB67">
        <f>ROUND((AC67+AD67+AF67),6)</f>
        <v>250.583664</v>
      </c>
      <c r="AC67">
        <f>ROUND((0),6)</f>
        <v>0</v>
      </c>
      <c r="AD67">
        <f>ROUND((((SUM(SmtRes!BR10:'SmtRes'!BR14))-(SUM(SmtRes!BS10:'SmtRes'!BS14)))+AE67),6)</f>
        <v>9.6817440000000001</v>
      </c>
      <c r="AE67">
        <f>ROUND((SUM(SmtRes!BS10:'SmtRes'!BS14)),6)</f>
        <v>5.3761919999999996</v>
      </c>
      <c r="AF67">
        <f>ROUND((SUM(SmtRes!BT10:'SmtRes'!BT14)),6)</f>
        <v>240.90191999999999</v>
      </c>
      <c r="AG67">
        <f>ROUND((AP67),6)</f>
        <v>0</v>
      </c>
      <c r="AH67">
        <f>(SUM(SmtRes!BU10:'SmtRes'!BU14))</f>
        <v>0.504</v>
      </c>
      <c r="AI67">
        <f>(SUM(SmtRes!BV10:'SmtRes'!BV14))</f>
        <v>9.5999999999999992E-3</v>
      </c>
      <c r="AJ67">
        <f>(AS67)</f>
        <v>0</v>
      </c>
      <c r="AK67">
        <v>217.73468000000003</v>
      </c>
      <c r="AL67">
        <v>13.994400000000001</v>
      </c>
      <c r="AM67">
        <v>8.0681200000000004</v>
      </c>
      <c r="AN67">
        <v>4.4801599999999997</v>
      </c>
      <c r="AO67">
        <v>191.19200000000001</v>
      </c>
      <c r="AP67">
        <v>0</v>
      </c>
      <c r="AQ67">
        <v>0.4</v>
      </c>
      <c r="AR67">
        <v>8.0000000000000002E-3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101</v>
      </c>
      <c r="BM67">
        <v>108001</v>
      </c>
      <c r="BN67">
        <v>0</v>
      </c>
      <c r="BO67" t="s">
        <v>3</v>
      </c>
      <c r="BP67">
        <v>0</v>
      </c>
      <c r="BQ67">
        <v>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493</v>
      </c>
      <c r="CO67">
        <v>0</v>
      </c>
      <c r="CP67">
        <f>(P67+Q67+S67+R67)</f>
        <v>5119.2</v>
      </c>
      <c r="CQ67">
        <f>SUMIF(SmtRes!AQ10:'SmtRes'!AQ14,"=1",SmtRes!AA10:'SmtRes'!AA14)</f>
        <v>195.92</v>
      </c>
      <c r="CR67">
        <f>SUMIF(SmtRes!AQ10:'SmtRes'!AQ14,"=1",SmtRes!AB10:'SmtRes'!AB14)</f>
        <v>2017.03</v>
      </c>
      <c r="CS67">
        <f>SUMIF(SmtRes!AQ10:'SmtRes'!AQ14,"=1",SmtRes!AC10:'SmtRes'!AC14)</f>
        <v>1120.04</v>
      </c>
      <c r="CT67">
        <f>SUMIF(SmtRes!AQ10:'SmtRes'!AQ14,"=1",SmtRes!AD10:'SmtRes'!AD14)</f>
        <v>477.98</v>
      </c>
      <c r="CU67">
        <f>AG67</f>
        <v>0</v>
      </c>
      <c r="CV67">
        <f>SUMIF(SmtRes!AQ10:'SmtRes'!AQ14,"=1",SmtRes!BU10:'SmtRes'!BU14)</f>
        <v>0.504</v>
      </c>
      <c r="CW67">
        <f>SUMIF(SmtRes!AQ10:'SmtRes'!AQ14,"=1",SmtRes!BV10:'SmtRes'!BV14)</f>
        <v>9.5999999999999992E-3</v>
      </c>
      <c r="CX67">
        <f>AJ67</f>
        <v>0</v>
      </c>
      <c r="CY67">
        <f>(((S67+R67)*AT67)/100)</f>
        <v>4777.8028999999997</v>
      </c>
      <c r="CZ67">
        <f>(((S67+R67)*AU67)/100)</f>
        <v>2512.0406999999996</v>
      </c>
      <c r="DC67" t="s">
        <v>3</v>
      </c>
      <c r="DD67" t="s">
        <v>22</v>
      </c>
      <c r="DE67" t="s">
        <v>23</v>
      </c>
      <c r="DF67" t="s">
        <v>23</v>
      </c>
      <c r="DG67" t="s">
        <v>112</v>
      </c>
      <c r="DH67" t="s">
        <v>3</v>
      </c>
      <c r="DI67" t="s">
        <v>112</v>
      </c>
      <c r="DJ67" t="s">
        <v>23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20</v>
      </c>
      <c r="DW67" t="s">
        <v>20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293259234</v>
      </c>
      <c r="EF67">
        <v>3</v>
      </c>
      <c r="EG67" t="s">
        <v>104</v>
      </c>
      <c r="EH67">
        <v>0</v>
      </c>
      <c r="EI67" t="s">
        <v>3</v>
      </c>
      <c r="EJ67">
        <v>2</v>
      </c>
      <c r="EK67">
        <v>108001</v>
      </c>
      <c r="EL67" t="s">
        <v>105</v>
      </c>
      <c r="EM67" t="s">
        <v>106</v>
      </c>
      <c r="EO67" t="s">
        <v>113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0.4</v>
      </c>
      <c r="EX67">
        <v>0.01</v>
      </c>
      <c r="EY67">
        <v>0</v>
      </c>
      <c r="FQ67">
        <v>0</v>
      </c>
      <c r="FR67">
        <f>ROUND(IF(BI67=3,GM67,0),2)</f>
        <v>0</v>
      </c>
      <c r="FS67">
        <v>0</v>
      </c>
      <c r="FX67">
        <v>97</v>
      </c>
      <c r="FY67">
        <v>51</v>
      </c>
      <c r="GA67" t="s">
        <v>3</v>
      </c>
      <c r="GD67">
        <v>1</v>
      </c>
      <c r="GF67">
        <v>-1604187375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12409.04</v>
      </c>
      <c r="GN67">
        <f>IF(OR(BI67=0,BI67=1),GM67-GX67,0)</f>
        <v>0</v>
      </c>
      <c r="GO67">
        <f>IF(BI67=2,GM67-GX67,0)</f>
        <v>12409.04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108</v>
      </c>
      <c r="HO67" t="s">
        <v>109</v>
      </c>
      <c r="HP67" t="s">
        <v>105</v>
      </c>
      <c r="HQ67" t="s">
        <v>105</v>
      </c>
      <c r="IK67">
        <v>0</v>
      </c>
    </row>
    <row r="69" spans="1:245" x14ac:dyDescent="0.2">
      <c r="A69" s="2">
        <v>51</v>
      </c>
      <c r="B69" s="2">
        <f>B62</f>
        <v>1</v>
      </c>
      <c r="C69" s="2">
        <f>A62</f>
        <v>4</v>
      </c>
      <c r="D69" s="2">
        <f>ROW(A62)</f>
        <v>62</v>
      </c>
      <c r="E69" s="2"/>
      <c r="F69" s="2" t="str">
        <f>IF(F62&lt;&gt;"",F62,"")</f>
        <v>Новый раздел</v>
      </c>
      <c r="G69" s="2" t="str">
        <f>IF(G62&lt;&gt;"",G62,"")</f>
        <v>Замена изоляторов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0">ROUND(AB69,2)</f>
        <v>6962.1</v>
      </c>
      <c r="P69" s="2">
        <f t="shared" si="30"/>
        <v>0</v>
      </c>
      <c r="Q69" s="2">
        <f t="shared" si="30"/>
        <v>263.33</v>
      </c>
      <c r="R69" s="2">
        <f t="shared" si="30"/>
        <v>146.24</v>
      </c>
      <c r="S69" s="2">
        <f t="shared" si="30"/>
        <v>6552.53</v>
      </c>
      <c r="T69" s="2">
        <f t="shared" si="30"/>
        <v>0</v>
      </c>
      <c r="U69" s="2">
        <f>AH69</f>
        <v>13.7088</v>
      </c>
      <c r="V69" s="2">
        <f>AI69</f>
        <v>0.26112000000000002</v>
      </c>
      <c r="W69" s="2">
        <f>ROUND(AJ69,2)</f>
        <v>0</v>
      </c>
      <c r="X69" s="2">
        <f>ROUND(AK69,2)</f>
        <v>6497.8</v>
      </c>
      <c r="Y69" s="2">
        <f>ROUND(AL69,2)</f>
        <v>3416.37</v>
      </c>
      <c r="Z69" s="2"/>
      <c r="AA69" s="2"/>
      <c r="AB69" s="2">
        <f>ROUND(SUMIF(AA66:AA67,"=312296436",O66:O67),2)</f>
        <v>6962.1</v>
      </c>
      <c r="AC69" s="2">
        <f>ROUND(SUMIF(AA66:AA67,"=312296436",P66:P67),2)</f>
        <v>0</v>
      </c>
      <c r="AD69" s="2">
        <f>ROUND(SUMIF(AA66:AA67,"=312296436",Q66:Q67),2)</f>
        <v>263.33</v>
      </c>
      <c r="AE69" s="2">
        <f>ROUND(SUMIF(AA66:AA67,"=312296436",R66:R67),2)</f>
        <v>146.24</v>
      </c>
      <c r="AF69" s="2">
        <f>ROUND(SUMIF(AA66:AA67,"=312296436",S66:S67),2)</f>
        <v>6552.53</v>
      </c>
      <c r="AG69" s="2">
        <f>ROUND(SUMIF(AA66:AA67,"=312296436",T66:T67),2)</f>
        <v>0</v>
      </c>
      <c r="AH69" s="2">
        <f>SUMIF(AA66:AA67,"=312296436",U66:U67)</f>
        <v>13.7088</v>
      </c>
      <c r="AI69" s="2">
        <f>SUMIF(AA66:AA67,"=312296436",V66:V67)</f>
        <v>0.26112000000000002</v>
      </c>
      <c r="AJ69" s="2">
        <f>ROUND(SUMIF(AA66:AA67,"=312296436",W66:W67),2)</f>
        <v>0</v>
      </c>
      <c r="AK69" s="2">
        <f>ROUND(SUMIF(AA66:AA67,"=312296436",X66:X67),2)</f>
        <v>6497.8</v>
      </c>
      <c r="AL69" s="2">
        <f>ROUND(SUMIF(AA66:AA67,"=312296436",Y66:Y67),2)</f>
        <v>3416.37</v>
      </c>
      <c r="AM69" s="2"/>
      <c r="AN69" s="2"/>
      <c r="AO69" s="2">
        <f t="shared" ref="AO69:BD69" si="31">ROUND(BX69,2)</f>
        <v>0</v>
      </c>
      <c r="AP69" s="2">
        <f t="shared" si="31"/>
        <v>0</v>
      </c>
      <c r="AQ69" s="2">
        <f t="shared" si="31"/>
        <v>0</v>
      </c>
      <c r="AR69" s="2">
        <f t="shared" si="31"/>
        <v>16876.27</v>
      </c>
      <c r="AS69" s="2">
        <f t="shared" si="31"/>
        <v>0</v>
      </c>
      <c r="AT69" s="2">
        <f t="shared" si="31"/>
        <v>16876.27</v>
      </c>
      <c r="AU69" s="2">
        <f t="shared" si="31"/>
        <v>0</v>
      </c>
      <c r="AV69" s="2">
        <f t="shared" si="31"/>
        <v>0</v>
      </c>
      <c r="AW69" s="2">
        <f t="shared" si="31"/>
        <v>0</v>
      </c>
      <c r="AX69" s="2">
        <f t="shared" si="31"/>
        <v>0</v>
      </c>
      <c r="AY69" s="2">
        <f t="shared" si="31"/>
        <v>0</v>
      </c>
      <c r="AZ69" s="2">
        <f t="shared" si="31"/>
        <v>0</v>
      </c>
      <c r="BA69" s="2">
        <f t="shared" si="31"/>
        <v>0</v>
      </c>
      <c r="BB69" s="2">
        <f t="shared" si="31"/>
        <v>0</v>
      </c>
      <c r="BC69" s="2">
        <f t="shared" si="31"/>
        <v>0</v>
      </c>
      <c r="BD69" s="2">
        <f t="shared" si="31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ROUND(SUMIF(AA66:AA67,"=312296436",FQ66:FQ67),2)</f>
        <v>0</v>
      </c>
      <c r="BY69" s="2">
        <f>ROUND(SUMIF(AA66:AA67,"=312296436",FR66:FR67),2)</f>
        <v>0</v>
      </c>
      <c r="BZ69" s="2">
        <f>ROUND(SUMIF(AA66:AA67,"=312296436",GL66:GL67),2)</f>
        <v>0</v>
      </c>
      <c r="CA69" s="2">
        <f>ROUND(SUMIF(AA66:AA67,"=312296436",GM66:GM67),2)</f>
        <v>16876.27</v>
      </c>
      <c r="CB69" s="2">
        <f>ROUND(SUMIF(AA66:AA67,"=312296436",GN66:GN67),2)</f>
        <v>0</v>
      </c>
      <c r="CC69" s="2">
        <f>ROUND(SUMIF(AA66:AA67,"=312296436",GO66:GO67),2)</f>
        <v>16876.27</v>
      </c>
      <c r="CD69" s="2">
        <f>ROUND(SUMIF(AA66:AA67,"=312296436",GP66:GP67),2)</f>
        <v>0</v>
      </c>
      <c r="CE69" s="2">
        <f>AC69-BX69</f>
        <v>0</v>
      </c>
      <c r="CF69" s="2">
        <f>AC69-BY69</f>
        <v>0</v>
      </c>
      <c r="CG69" s="2">
        <f>BX69-BZ69</f>
        <v>0</v>
      </c>
      <c r="CH69" s="2">
        <f>AC69-BX69-BY69+BZ69</f>
        <v>0</v>
      </c>
      <c r="CI69" s="2">
        <f>BY69-BZ69</f>
        <v>0</v>
      </c>
      <c r="CJ69" s="2">
        <f>ROUND(SUMIF(AA66:AA67,"=312296436",GX66:GX67),2)</f>
        <v>0</v>
      </c>
      <c r="CK69" s="2">
        <f>ROUND(SUMIF(AA66:AA67,"=312296436",GY66:GY67),2)</f>
        <v>0</v>
      </c>
      <c r="CL69" s="2">
        <f>ROUND(SUMIF(AA66:AA67,"=312296436",GZ66:GZ67),2)</f>
        <v>0</v>
      </c>
      <c r="CM69" s="2">
        <f>ROUND(SUMIF(AA66:AA67,"=312296436",HD66:HD67),2)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6962.1</v>
      </c>
      <c r="G71" s="4" t="s">
        <v>43</v>
      </c>
      <c r="H71" s="4" t="s">
        <v>44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6962.0999999999995</v>
      </c>
      <c r="X71" s="4">
        <v>1</v>
      </c>
      <c r="Y71" s="4">
        <v>6962.0999999999995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0</v>
      </c>
      <c r="G72" s="4" t="s">
        <v>45</v>
      </c>
      <c r="H72" s="4" t="s">
        <v>46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47</v>
      </c>
      <c r="H73" s="4" t="s">
        <v>48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0</v>
      </c>
      <c r="G74" s="4" t="s">
        <v>49</v>
      </c>
      <c r="H74" s="4" t="s">
        <v>50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0</v>
      </c>
      <c r="G75" s="4" t="s">
        <v>51</v>
      </c>
      <c r="H75" s="4" t="s">
        <v>52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53</v>
      </c>
      <c r="H76" s="4" t="s">
        <v>54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0</v>
      </c>
      <c r="G77" s="4" t="s">
        <v>55</v>
      </c>
      <c r="H77" s="4" t="s">
        <v>56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57</v>
      </c>
      <c r="H78" s="4" t="s">
        <v>58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59</v>
      </c>
      <c r="H79" s="4" t="s">
        <v>60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61</v>
      </c>
      <c r="H80" s="4" t="s">
        <v>62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263.33</v>
      </c>
      <c r="G81" s="4" t="s">
        <v>63</v>
      </c>
      <c r="H81" s="4" t="s">
        <v>64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263.33</v>
      </c>
      <c r="X81" s="4">
        <v>1</v>
      </c>
      <c r="Y81" s="4">
        <v>263.33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65</v>
      </c>
      <c r="H82" s="4" t="s">
        <v>66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146.24</v>
      </c>
      <c r="G83" s="4" t="s">
        <v>67</v>
      </c>
      <c r="H83" s="4" t="s">
        <v>68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146.24</v>
      </c>
      <c r="X83" s="4">
        <v>1</v>
      </c>
      <c r="Y83" s="4">
        <v>146.24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6552.53</v>
      </c>
      <c r="G84" s="4" t="s">
        <v>69</v>
      </c>
      <c r="H84" s="4" t="s">
        <v>70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6552.53</v>
      </c>
      <c r="X84" s="4">
        <v>1</v>
      </c>
      <c r="Y84" s="4">
        <v>6552.53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71</v>
      </c>
      <c r="H85" s="4" t="s">
        <v>72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0</v>
      </c>
      <c r="G86" s="4" t="s">
        <v>73</v>
      </c>
      <c r="H86" s="4" t="s">
        <v>74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16876.27</v>
      </c>
      <c r="G87" s="4" t="s">
        <v>75</v>
      </c>
      <c r="H87" s="4" t="s">
        <v>76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16876.27</v>
      </c>
      <c r="X87" s="4">
        <v>1</v>
      </c>
      <c r="Y87" s="4">
        <v>16876.27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77</v>
      </c>
      <c r="H88" s="4" t="s">
        <v>78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79</v>
      </c>
      <c r="H89" s="4" t="s">
        <v>80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81</v>
      </c>
      <c r="H90" s="4" t="s">
        <v>82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ROUND(Source!U69,O91)</f>
        <v>13.7088</v>
      </c>
      <c r="G91" s="4" t="s">
        <v>83</v>
      </c>
      <c r="H91" s="4" t="s">
        <v>84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7</v>
      </c>
      <c r="P91" s="4"/>
      <c r="Q91" s="4"/>
      <c r="R91" s="4"/>
      <c r="S91" s="4"/>
      <c r="T91" s="4"/>
      <c r="U91" s="4"/>
      <c r="V91" s="4"/>
      <c r="W91" s="4">
        <v>13.7088</v>
      </c>
      <c r="X91" s="4">
        <v>1</v>
      </c>
      <c r="Y91" s="4">
        <v>13.7088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ROUND(Source!V69,O92)</f>
        <v>0.26112000000000002</v>
      </c>
      <c r="G92" s="4" t="s">
        <v>85</v>
      </c>
      <c r="H92" s="4" t="s">
        <v>86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0.26112000000000002</v>
      </c>
      <c r="X92" s="4">
        <v>1</v>
      </c>
      <c r="Y92" s="4">
        <v>0.26112000000000002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87</v>
      </c>
      <c r="H93" s="4" t="s">
        <v>88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89</v>
      </c>
      <c r="H94" s="4" t="s">
        <v>90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6497.8</v>
      </c>
      <c r="G95" s="4" t="s">
        <v>91</v>
      </c>
      <c r="H95" s="4" t="s">
        <v>92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6497.8</v>
      </c>
      <c r="X95" s="4">
        <v>1</v>
      </c>
      <c r="Y95" s="4">
        <v>6497.8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3416.37</v>
      </c>
      <c r="G96" s="4" t="s">
        <v>93</v>
      </c>
      <c r="H96" s="4" t="s">
        <v>94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3416.37</v>
      </c>
      <c r="X96" s="4">
        <v>1</v>
      </c>
      <c r="Y96" s="4">
        <v>3416.37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16876.27</v>
      </c>
      <c r="G97" s="4" t="s">
        <v>95</v>
      </c>
      <c r="H97" s="4" t="s">
        <v>96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16876.27</v>
      </c>
      <c r="X97" s="4">
        <v>1</v>
      </c>
      <c r="Y97" s="4">
        <v>16876.27</v>
      </c>
      <c r="Z97" s="4"/>
      <c r="AA97" s="4"/>
      <c r="AB97" s="4"/>
    </row>
    <row r="99" spans="1:245" x14ac:dyDescent="0.2">
      <c r="A99" s="1">
        <v>4</v>
      </c>
      <c r="B99" s="1">
        <v>1</v>
      </c>
      <c r="C99" s="1"/>
      <c r="D99" s="1">
        <f>ROW(A106)</f>
        <v>106</v>
      </c>
      <c r="E99" s="1"/>
      <c r="F99" s="1" t="s">
        <v>15</v>
      </c>
      <c r="G99" s="1" t="s">
        <v>114</v>
      </c>
      <c r="H99" s="1" t="s">
        <v>3</v>
      </c>
      <c r="I99" s="1">
        <v>0</v>
      </c>
      <c r="J99" s="1"/>
      <c r="K99" s="1">
        <v>0</v>
      </c>
      <c r="L99" s="1"/>
      <c r="M99" s="1" t="s">
        <v>3</v>
      </c>
      <c r="N99" s="1"/>
      <c r="O99" s="1"/>
      <c r="P99" s="1"/>
      <c r="Q99" s="1"/>
      <c r="R99" s="1"/>
      <c r="S99" s="1">
        <v>0</v>
      </c>
      <c r="T99" s="1"/>
      <c r="U99" s="1" t="s">
        <v>3</v>
      </c>
      <c r="V99" s="1">
        <v>0</v>
      </c>
      <c r="W99" s="1"/>
      <c r="X99" s="1"/>
      <c r="Y99" s="1"/>
      <c r="Z99" s="1"/>
      <c r="AA99" s="1"/>
      <c r="AB99" s="1" t="s">
        <v>3</v>
      </c>
      <c r="AC99" s="1" t="s">
        <v>3</v>
      </c>
      <c r="AD99" s="1" t="s">
        <v>3</v>
      </c>
      <c r="AE99" s="1" t="s">
        <v>3</v>
      </c>
      <c r="AF99" s="1" t="s">
        <v>3</v>
      </c>
      <c r="AG99" s="1" t="s">
        <v>3</v>
      </c>
      <c r="AH99" s="1"/>
      <c r="AI99" s="1"/>
      <c r="AJ99" s="1"/>
      <c r="AK99" s="1"/>
      <c r="AL99" s="1"/>
      <c r="AM99" s="1"/>
      <c r="AN99" s="1"/>
      <c r="AO99" s="1"/>
      <c r="AP99" s="1" t="s">
        <v>3</v>
      </c>
      <c r="AQ99" s="1" t="s">
        <v>3</v>
      </c>
      <c r="AR99" s="1" t="s">
        <v>3</v>
      </c>
      <c r="AS99" s="1"/>
      <c r="AT99" s="1"/>
      <c r="AU99" s="1"/>
      <c r="AV99" s="1"/>
      <c r="AW99" s="1"/>
      <c r="AX99" s="1"/>
      <c r="AY99" s="1"/>
      <c r="AZ99" s="1" t="s">
        <v>3</v>
      </c>
      <c r="BA99" s="1"/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3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3</v>
      </c>
      <c r="BO99" s="1" t="s">
        <v>3</v>
      </c>
      <c r="BP99" s="1" t="s">
        <v>3</v>
      </c>
      <c r="BQ99" s="1"/>
      <c r="BR99" s="1"/>
      <c r="BS99" s="1"/>
      <c r="BT99" s="1"/>
      <c r="BU99" s="1"/>
      <c r="BV99" s="1"/>
      <c r="BW99" s="1"/>
      <c r="BX99" s="1">
        <v>0</v>
      </c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>
        <v>0</v>
      </c>
    </row>
    <row r="101" spans="1:245" x14ac:dyDescent="0.2">
      <c r="A101" s="2">
        <v>52</v>
      </c>
      <c r="B101" s="2">
        <f t="shared" ref="B101:G101" si="32">B106</f>
        <v>1</v>
      </c>
      <c r="C101" s="2">
        <f t="shared" si="32"/>
        <v>4</v>
      </c>
      <c r="D101" s="2">
        <f t="shared" si="32"/>
        <v>99</v>
      </c>
      <c r="E101" s="2">
        <f t="shared" si="32"/>
        <v>0</v>
      </c>
      <c r="F101" s="2" t="str">
        <f t="shared" si="32"/>
        <v>Новый раздел</v>
      </c>
      <c r="G101" s="2" t="str">
        <f t="shared" si="32"/>
        <v>Замена траверс</v>
      </c>
      <c r="H101" s="2"/>
      <c r="I101" s="2"/>
      <c r="J101" s="2"/>
      <c r="K101" s="2"/>
      <c r="L101" s="2"/>
      <c r="M101" s="2"/>
      <c r="N101" s="2"/>
      <c r="O101" s="2">
        <f t="shared" ref="O101:AT101" si="33">O106</f>
        <v>8379.9599999999991</v>
      </c>
      <c r="P101" s="2">
        <f t="shared" si="33"/>
        <v>0</v>
      </c>
      <c r="Q101" s="2">
        <f t="shared" si="33"/>
        <v>3816.28</v>
      </c>
      <c r="R101" s="2">
        <f t="shared" si="33"/>
        <v>1664.22</v>
      </c>
      <c r="S101" s="2">
        <f t="shared" si="33"/>
        <v>2899.46</v>
      </c>
      <c r="T101" s="2">
        <f t="shared" si="33"/>
        <v>0</v>
      </c>
      <c r="U101" s="2">
        <f t="shared" si="33"/>
        <v>6.3503999999999996</v>
      </c>
      <c r="V101" s="2">
        <f t="shared" si="33"/>
        <v>2.5920000000000001</v>
      </c>
      <c r="W101" s="2">
        <f t="shared" si="33"/>
        <v>0</v>
      </c>
      <c r="X101" s="2">
        <f t="shared" si="33"/>
        <v>4426.7700000000004</v>
      </c>
      <c r="Y101" s="2">
        <f t="shared" si="33"/>
        <v>2327.48</v>
      </c>
      <c r="Z101" s="2">
        <f t="shared" si="33"/>
        <v>0</v>
      </c>
      <c r="AA101" s="2">
        <f t="shared" si="33"/>
        <v>0</v>
      </c>
      <c r="AB101" s="2">
        <f t="shared" si="33"/>
        <v>8379.9599999999991</v>
      </c>
      <c r="AC101" s="2">
        <f t="shared" si="33"/>
        <v>0</v>
      </c>
      <c r="AD101" s="2">
        <f t="shared" si="33"/>
        <v>3816.28</v>
      </c>
      <c r="AE101" s="2">
        <f t="shared" si="33"/>
        <v>1664.22</v>
      </c>
      <c r="AF101" s="2">
        <f t="shared" si="33"/>
        <v>2899.46</v>
      </c>
      <c r="AG101" s="2">
        <f t="shared" si="33"/>
        <v>0</v>
      </c>
      <c r="AH101" s="2">
        <f t="shared" si="33"/>
        <v>6.3503999999999996</v>
      </c>
      <c r="AI101" s="2">
        <f t="shared" si="33"/>
        <v>2.5920000000000001</v>
      </c>
      <c r="AJ101" s="2">
        <f t="shared" si="33"/>
        <v>0</v>
      </c>
      <c r="AK101" s="2">
        <f t="shared" si="33"/>
        <v>4426.7700000000004</v>
      </c>
      <c r="AL101" s="2">
        <f t="shared" si="33"/>
        <v>2327.48</v>
      </c>
      <c r="AM101" s="2">
        <f t="shared" si="33"/>
        <v>0</v>
      </c>
      <c r="AN101" s="2">
        <f t="shared" si="33"/>
        <v>0</v>
      </c>
      <c r="AO101" s="2">
        <f t="shared" si="33"/>
        <v>0</v>
      </c>
      <c r="AP101" s="2">
        <f t="shared" si="33"/>
        <v>0</v>
      </c>
      <c r="AQ101" s="2">
        <f t="shared" si="33"/>
        <v>0</v>
      </c>
      <c r="AR101" s="2">
        <f t="shared" si="33"/>
        <v>15134.21</v>
      </c>
      <c r="AS101" s="2">
        <f t="shared" si="33"/>
        <v>0</v>
      </c>
      <c r="AT101" s="2">
        <f t="shared" si="33"/>
        <v>15134.21</v>
      </c>
      <c r="AU101" s="2">
        <f t="shared" ref="AU101:BZ101" si="34">AU106</f>
        <v>0</v>
      </c>
      <c r="AV101" s="2">
        <f t="shared" si="34"/>
        <v>0</v>
      </c>
      <c r="AW101" s="2">
        <f t="shared" si="34"/>
        <v>0</v>
      </c>
      <c r="AX101" s="2">
        <f t="shared" si="34"/>
        <v>0</v>
      </c>
      <c r="AY101" s="2">
        <f t="shared" si="34"/>
        <v>0</v>
      </c>
      <c r="AZ101" s="2">
        <f t="shared" si="34"/>
        <v>0</v>
      </c>
      <c r="BA101" s="2">
        <f t="shared" si="34"/>
        <v>0</v>
      </c>
      <c r="BB101" s="2">
        <f t="shared" si="34"/>
        <v>0</v>
      </c>
      <c r="BC101" s="2">
        <f t="shared" si="34"/>
        <v>0</v>
      </c>
      <c r="BD101" s="2">
        <f t="shared" si="34"/>
        <v>0</v>
      </c>
      <c r="BE101" s="2">
        <f t="shared" si="34"/>
        <v>0</v>
      </c>
      <c r="BF101" s="2">
        <f t="shared" si="34"/>
        <v>0</v>
      </c>
      <c r="BG101" s="2">
        <f t="shared" si="34"/>
        <v>0</v>
      </c>
      <c r="BH101" s="2">
        <f t="shared" si="34"/>
        <v>0</v>
      </c>
      <c r="BI101" s="2">
        <f t="shared" si="34"/>
        <v>0</v>
      </c>
      <c r="BJ101" s="2">
        <f t="shared" si="34"/>
        <v>0</v>
      </c>
      <c r="BK101" s="2">
        <f t="shared" si="34"/>
        <v>0</v>
      </c>
      <c r="BL101" s="2">
        <f t="shared" si="34"/>
        <v>0</v>
      </c>
      <c r="BM101" s="2">
        <f t="shared" si="34"/>
        <v>0</v>
      </c>
      <c r="BN101" s="2">
        <f t="shared" si="34"/>
        <v>0</v>
      </c>
      <c r="BO101" s="2">
        <f t="shared" si="34"/>
        <v>0</v>
      </c>
      <c r="BP101" s="2">
        <f t="shared" si="34"/>
        <v>0</v>
      </c>
      <c r="BQ101" s="2">
        <f t="shared" si="34"/>
        <v>0</v>
      </c>
      <c r="BR101" s="2">
        <f t="shared" si="34"/>
        <v>0</v>
      </c>
      <c r="BS101" s="2">
        <f t="shared" si="34"/>
        <v>0</v>
      </c>
      <c r="BT101" s="2">
        <f t="shared" si="34"/>
        <v>0</v>
      </c>
      <c r="BU101" s="2">
        <f t="shared" si="34"/>
        <v>0</v>
      </c>
      <c r="BV101" s="2">
        <f t="shared" si="34"/>
        <v>0</v>
      </c>
      <c r="BW101" s="2">
        <f t="shared" si="34"/>
        <v>0</v>
      </c>
      <c r="BX101" s="2">
        <f t="shared" si="34"/>
        <v>0</v>
      </c>
      <c r="BY101" s="2">
        <f t="shared" si="34"/>
        <v>0</v>
      </c>
      <c r="BZ101" s="2">
        <f t="shared" si="34"/>
        <v>0</v>
      </c>
      <c r="CA101" s="2">
        <f t="shared" ref="CA101:DF101" si="35">CA106</f>
        <v>15134.21</v>
      </c>
      <c r="CB101" s="2">
        <f t="shared" si="35"/>
        <v>0</v>
      </c>
      <c r="CC101" s="2">
        <f t="shared" si="35"/>
        <v>15134.21</v>
      </c>
      <c r="CD101" s="2">
        <f t="shared" si="35"/>
        <v>0</v>
      </c>
      <c r="CE101" s="2">
        <f t="shared" si="35"/>
        <v>0</v>
      </c>
      <c r="CF101" s="2">
        <f t="shared" si="35"/>
        <v>0</v>
      </c>
      <c r="CG101" s="2">
        <f t="shared" si="35"/>
        <v>0</v>
      </c>
      <c r="CH101" s="2">
        <f t="shared" si="35"/>
        <v>0</v>
      </c>
      <c r="CI101" s="2">
        <f t="shared" si="35"/>
        <v>0</v>
      </c>
      <c r="CJ101" s="2">
        <f t="shared" si="35"/>
        <v>0</v>
      </c>
      <c r="CK101" s="2">
        <f t="shared" si="35"/>
        <v>0</v>
      </c>
      <c r="CL101" s="2">
        <f t="shared" si="35"/>
        <v>0</v>
      </c>
      <c r="CM101" s="2">
        <f t="shared" si="35"/>
        <v>0</v>
      </c>
      <c r="CN101" s="2">
        <f t="shared" si="35"/>
        <v>0</v>
      </c>
      <c r="CO101" s="2">
        <f t="shared" si="35"/>
        <v>0</v>
      </c>
      <c r="CP101" s="2">
        <f t="shared" si="35"/>
        <v>0</v>
      </c>
      <c r="CQ101" s="2">
        <f t="shared" si="35"/>
        <v>0</v>
      </c>
      <c r="CR101" s="2">
        <f t="shared" si="35"/>
        <v>0</v>
      </c>
      <c r="CS101" s="2">
        <f t="shared" si="35"/>
        <v>0</v>
      </c>
      <c r="CT101" s="2">
        <f t="shared" si="35"/>
        <v>0</v>
      </c>
      <c r="CU101" s="2">
        <f t="shared" si="35"/>
        <v>0</v>
      </c>
      <c r="CV101" s="2">
        <f t="shared" si="35"/>
        <v>0</v>
      </c>
      <c r="CW101" s="2">
        <f t="shared" si="35"/>
        <v>0</v>
      </c>
      <c r="CX101" s="2">
        <f t="shared" si="35"/>
        <v>0</v>
      </c>
      <c r="CY101" s="2">
        <f t="shared" si="35"/>
        <v>0</v>
      </c>
      <c r="CZ101" s="2">
        <f t="shared" si="35"/>
        <v>0</v>
      </c>
      <c r="DA101" s="2">
        <f t="shared" si="35"/>
        <v>0</v>
      </c>
      <c r="DB101" s="2">
        <f t="shared" si="35"/>
        <v>0</v>
      </c>
      <c r="DC101" s="2">
        <f t="shared" si="35"/>
        <v>0</v>
      </c>
      <c r="DD101" s="2">
        <f t="shared" si="35"/>
        <v>0</v>
      </c>
      <c r="DE101" s="2">
        <f t="shared" si="35"/>
        <v>0</v>
      </c>
      <c r="DF101" s="2">
        <f t="shared" si="35"/>
        <v>0</v>
      </c>
      <c r="DG101" s="3">
        <f t="shared" ref="DG101:EL101" si="36">DG106</f>
        <v>0</v>
      </c>
      <c r="DH101" s="3">
        <f t="shared" si="36"/>
        <v>0</v>
      </c>
      <c r="DI101" s="3">
        <f t="shared" si="36"/>
        <v>0</v>
      </c>
      <c r="DJ101" s="3">
        <f t="shared" si="36"/>
        <v>0</v>
      </c>
      <c r="DK101" s="3">
        <f t="shared" si="36"/>
        <v>0</v>
      </c>
      <c r="DL101" s="3">
        <f t="shared" si="36"/>
        <v>0</v>
      </c>
      <c r="DM101" s="3">
        <f t="shared" si="36"/>
        <v>0</v>
      </c>
      <c r="DN101" s="3">
        <f t="shared" si="36"/>
        <v>0</v>
      </c>
      <c r="DO101" s="3">
        <f t="shared" si="36"/>
        <v>0</v>
      </c>
      <c r="DP101" s="3">
        <f t="shared" si="36"/>
        <v>0</v>
      </c>
      <c r="DQ101" s="3">
        <f t="shared" si="36"/>
        <v>0</v>
      </c>
      <c r="DR101" s="3">
        <f t="shared" si="36"/>
        <v>0</v>
      </c>
      <c r="DS101" s="3">
        <f t="shared" si="36"/>
        <v>0</v>
      </c>
      <c r="DT101" s="3">
        <f t="shared" si="36"/>
        <v>0</v>
      </c>
      <c r="DU101" s="3">
        <f t="shared" si="36"/>
        <v>0</v>
      </c>
      <c r="DV101" s="3">
        <f t="shared" si="36"/>
        <v>0</v>
      </c>
      <c r="DW101" s="3">
        <f t="shared" si="36"/>
        <v>0</v>
      </c>
      <c r="DX101" s="3">
        <f t="shared" si="36"/>
        <v>0</v>
      </c>
      <c r="DY101" s="3">
        <f t="shared" si="36"/>
        <v>0</v>
      </c>
      <c r="DZ101" s="3">
        <f t="shared" si="36"/>
        <v>0</v>
      </c>
      <c r="EA101" s="3">
        <f t="shared" si="36"/>
        <v>0</v>
      </c>
      <c r="EB101" s="3">
        <f t="shared" si="36"/>
        <v>0</v>
      </c>
      <c r="EC101" s="3">
        <f t="shared" si="36"/>
        <v>0</v>
      </c>
      <c r="ED101" s="3">
        <f t="shared" si="36"/>
        <v>0</v>
      </c>
      <c r="EE101" s="3">
        <f t="shared" si="36"/>
        <v>0</v>
      </c>
      <c r="EF101" s="3">
        <f t="shared" si="36"/>
        <v>0</v>
      </c>
      <c r="EG101" s="3">
        <f t="shared" si="36"/>
        <v>0</v>
      </c>
      <c r="EH101" s="3">
        <f t="shared" si="36"/>
        <v>0</v>
      </c>
      <c r="EI101" s="3">
        <f t="shared" si="36"/>
        <v>0</v>
      </c>
      <c r="EJ101" s="3">
        <f t="shared" si="36"/>
        <v>0</v>
      </c>
      <c r="EK101" s="3">
        <f t="shared" si="36"/>
        <v>0</v>
      </c>
      <c r="EL101" s="3">
        <f t="shared" si="36"/>
        <v>0</v>
      </c>
      <c r="EM101" s="3">
        <f t="shared" ref="EM101:FR101" si="37">EM106</f>
        <v>0</v>
      </c>
      <c r="EN101" s="3">
        <f t="shared" si="37"/>
        <v>0</v>
      </c>
      <c r="EO101" s="3">
        <f t="shared" si="37"/>
        <v>0</v>
      </c>
      <c r="EP101" s="3">
        <f t="shared" si="37"/>
        <v>0</v>
      </c>
      <c r="EQ101" s="3">
        <f t="shared" si="37"/>
        <v>0</v>
      </c>
      <c r="ER101" s="3">
        <f t="shared" si="37"/>
        <v>0</v>
      </c>
      <c r="ES101" s="3">
        <f t="shared" si="37"/>
        <v>0</v>
      </c>
      <c r="ET101" s="3">
        <f t="shared" si="37"/>
        <v>0</v>
      </c>
      <c r="EU101" s="3">
        <f t="shared" si="37"/>
        <v>0</v>
      </c>
      <c r="EV101" s="3">
        <f t="shared" si="37"/>
        <v>0</v>
      </c>
      <c r="EW101" s="3">
        <f t="shared" si="37"/>
        <v>0</v>
      </c>
      <c r="EX101" s="3">
        <f t="shared" si="37"/>
        <v>0</v>
      </c>
      <c r="EY101" s="3">
        <f t="shared" si="37"/>
        <v>0</v>
      </c>
      <c r="EZ101" s="3">
        <f t="shared" si="37"/>
        <v>0</v>
      </c>
      <c r="FA101" s="3">
        <f t="shared" si="37"/>
        <v>0</v>
      </c>
      <c r="FB101" s="3">
        <f t="shared" si="37"/>
        <v>0</v>
      </c>
      <c r="FC101" s="3">
        <f t="shared" si="37"/>
        <v>0</v>
      </c>
      <c r="FD101" s="3">
        <f t="shared" si="37"/>
        <v>0</v>
      </c>
      <c r="FE101" s="3">
        <f t="shared" si="37"/>
        <v>0</v>
      </c>
      <c r="FF101" s="3">
        <f t="shared" si="37"/>
        <v>0</v>
      </c>
      <c r="FG101" s="3">
        <f t="shared" si="37"/>
        <v>0</v>
      </c>
      <c r="FH101" s="3">
        <f t="shared" si="37"/>
        <v>0</v>
      </c>
      <c r="FI101" s="3">
        <f t="shared" si="37"/>
        <v>0</v>
      </c>
      <c r="FJ101" s="3">
        <f t="shared" si="37"/>
        <v>0</v>
      </c>
      <c r="FK101" s="3">
        <f t="shared" si="37"/>
        <v>0</v>
      </c>
      <c r="FL101" s="3">
        <f t="shared" si="37"/>
        <v>0</v>
      </c>
      <c r="FM101" s="3">
        <f t="shared" si="37"/>
        <v>0</v>
      </c>
      <c r="FN101" s="3">
        <f t="shared" si="37"/>
        <v>0</v>
      </c>
      <c r="FO101" s="3">
        <f t="shared" si="37"/>
        <v>0</v>
      </c>
      <c r="FP101" s="3">
        <f t="shared" si="37"/>
        <v>0</v>
      </c>
      <c r="FQ101" s="3">
        <f t="shared" si="37"/>
        <v>0</v>
      </c>
      <c r="FR101" s="3">
        <f t="shared" si="37"/>
        <v>0</v>
      </c>
      <c r="FS101" s="3">
        <f t="shared" ref="FS101:GX101" si="38">FS106</f>
        <v>0</v>
      </c>
      <c r="FT101" s="3">
        <f t="shared" si="38"/>
        <v>0</v>
      </c>
      <c r="FU101" s="3">
        <f t="shared" si="38"/>
        <v>0</v>
      </c>
      <c r="FV101" s="3">
        <f t="shared" si="38"/>
        <v>0</v>
      </c>
      <c r="FW101" s="3">
        <f t="shared" si="38"/>
        <v>0</v>
      </c>
      <c r="FX101" s="3">
        <f t="shared" si="38"/>
        <v>0</v>
      </c>
      <c r="FY101" s="3">
        <f t="shared" si="38"/>
        <v>0</v>
      </c>
      <c r="FZ101" s="3">
        <f t="shared" si="38"/>
        <v>0</v>
      </c>
      <c r="GA101" s="3">
        <f t="shared" si="38"/>
        <v>0</v>
      </c>
      <c r="GB101" s="3">
        <f t="shared" si="38"/>
        <v>0</v>
      </c>
      <c r="GC101" s="3">
        <f t="shared" si="38"/>
        <v>0</v>
      </c>
      <c r="GD101" s="3">
        <f t="shared" si="38"/>
        <v>0</v>
      </c>
      <c r="GE101" s="3">
        <f t="shared" si="38"/>
        <v>0</v>
      </c>
      <c r="GF101" s="3">
        <f t="shared" si="38"/>
        <v>0</v>
      </c>
      <c r="GG101" s="3">
        <f t="shared" si="38"/>
        <v>0</v>
      </c>
      <c r="GH101" s="3">
        <f t="shared" si="38"/>
        <v>0</v>
      </c>
      <c r="GI101" s="3">
        <f t="shared" si="38"/>
        <v>0</v>
      </c>
      <c r="GJ101" s="3">
        <f t="shared" si="38"/>
        <v>0</v>
      </c>
      <c r="GK101" s="3">
        <f t="shared" si="38"/>
        <v>0</v>
      </c>
      <c r="GL101" s="3">
        <f t="shared" si="38"/>
        <v>0</v>
      </c>
      <c r="GM101" s="3">
        <f t="shared" si="38"/>
        <v>0</v>
      </c>
      <c r="GN101" s="3">
        <f t="shared" si="38"/>
        <v>0</v>
      </c>
      <c r="GO101" s="3">
        <f t="shared" si="38"/>
        <v>0</v>
      </c>
      <c r="GP101" s="3">
        <f t="shared" si="38"/>
        <v>0</v>
      </c>
      <c r="GQ101" s="3">
        <f t="shared" si="38"/>
        <v>0</v>
      </c>
      <c r="GR101" s="3">
        <f t="shared" si="38"/>
        <v>0</v>
      </c>
      <c r="GS101" s="3">
        <f t="shared" si="38"/>
        <v>0</v>
      </c>
      <c r="GT101" s="3">
        <f t="shared" si="38"/>
        <v>0</v>
      </c>
      <c r="GU101" s="3">
        <f t="shared" si="38"/>
        <v>0</v>
      </c>
      <c r="GV101" s="3">
        <f t="shared" si="38"/>
        <v>0</v>
      </c>
      <c r="GW101" s="3">
        <f t="shared" si="38"/>
        <v>0</v>
      </c>
      <c r="GX101" s="3">
        <f t="shared" si="38"/>
        <v>0</v>
      </c>
    </row>
    <row r="103" spans="1:245" x14ac:dyDescent="0.2">
      <c r="A103">
        <v>17</v>
      </c>
      <c r="B103">
        <v>1</v>
      </c>
      <c r="C103">
        <f>ROW(SmtRes!A17)</f>
        <v>17</v>
      </c>
      <c r="D103">
        <f>ROW(EtalonRes!A20)</f>
        <v>20</v>
      </c>
      <c r="E103" t="s">
        <v>115</v>
      </c>
      <c r="F103" t="s">
        <v>116</v>
      </c>
      <c r="G103" t="s">
        <v>117</v>
      </c>
      <c r="H103" t="s">
        <v>20</v>
      </c>
      <c r="I103">
        <v>8</v>
      </c>
      <c r="J103">
        <v>0</v>
      </c>
      <c r="K103">
        <v>8</v>
      </c>
      <c r="O103">
        <f>ROUND(CP103,2)</f>
        <v>1396.66</v>
      </c>
      <c r="P103">
        <f>SUMIF(SmtRes!AQ15:'SmtRes'!AQ17,"=1",SmtRes!DF15:'SmtRes'!DF17)</f>
        <v>0</v>
      </c>
      <c r="Q103">
        <f>SUMIF(SmtRes!AQ15:'SmtRes'!AQ17,"=1",SmtRes!DG15:'SmtRes'!DG17)</f>
        <v>636.04999999999995</v>
      </c>
      <c r="R103">
        <f>SUMIF(SmtRes!AQ15:'SmtRes'!AQ17,"=1",SmtRes!DH15:'SmtRes'!DH17)</f>
        <v>277.37</v>
      </c>
      <c r="S103">
        <f>SUMIF(SmtRes!AQ15:'SmtRes'!AQ17,"=1",SmtRes!DI15:'SmtRes'!DI17)</f>
        <v>483.24</v>
      </c>
      <c r="T103">
        <f>ROUND(CU103*I103,2)</f>
        <v>0</v>
      </c>
      <c r="U103">
        <f>SUMIF(SmtRes!AQ15:'SmtRes'!AQ17,"=1",SmtRes!CV15:'SmtRes'!CV17)</f>
        <v>1.0584</v>
      </c>
      <c r="V103">
        <f>SUMIF(SmtRes!AQ15:'SmtRes'!AQ17,"=1",SmtRes!CW15:'SmtRes'!CW17)</f>
        <v>0.432</v>
      </c>
      <c r="W103">
        <f>ROUND(CX103*I103,2)</f>
        <v>0</v>
      </c>
      <c r="X103">
        <f>ROUND(CY103,2)</f>
        <v>737.79</v>
      </c>
      <c r="Y103">
        <f>ROUND(CZ103,2)</f>
        <v>387.91</v>
      </c>
      <c r="AA103">
        <v>312296436</v>
      </c>
      <c r="AB103">
        <f>ROUND((AC103+AD103+AF103),6)</f>
        <v>139.91135399999999</v>
      </c>
      <c r="AC103">
        <f>ROUND((0),6)</f>
        <v>0</v>
      </c>
      <c r="AD103">
        <f>ROUND((((SUM(SmtRes!BR15:'SmtRes'!BR17))-(SUM(SmtRes!BS15:'SmtRes'!BS17)))+AE103),6)</f>
        <v>79.50582</v>
      </c>
      <c r="AE103">
        <f>ROUND((SUM(SmtRes!BS15:'SmtRes'!BS17)),6)</f>
        <v>34.671239999999997</v>
      </c>
      <c r="AF103">
        <f>ROUND((SUM(SmtRes!BT15:'SmtRes'!BT17)),6)</f>
        <v>60.405534000000003</v>
      </c>
      <c r="AG103">
        <f>ROUND((AP103),6)</f>
        <v>0</v>
      </c>
      <c r="AH103">
        <f>(SUM(SmtRes!BU15:'SmtRes'!BU17))</f>
        <v>0.1323</v>
      </c>
      <c r="AI103">
        <f>(SUM(SmtRes!BV15:'SmtRes'!BV17))</f>
        <v>5.3999999999999999E-2</v>
      </c>
      <c r="AJ103">
        <f>(AS103)</f>
        <v>0</v>
      </c>
      <c r="AK103">
        <v>476.96149999999994</v>
      </c>
      <c r="AL103">
        <v>0</v>
      </c>
      <c r="AM103">
        <v>220.84949999999998</v>
      </c>
      <c r="AN103">
        <v>96.308999999999983</v>
      </c>
      <c r="AO103">
        <v>159.803</v>
      </c>
      <c r="AP103">
        <v>0</v>
      </c>
      <c r="AQ103">
        <v>0.35</v>
      </c>
      <c r="AR103">
        <v>0.15</v>
      </c>
      <c r="AS103">
        <v>0</v>
      </c>
      <c r="AT103">
        <v>97</v>
      </c>
      <c r="AU103">
        <v>51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118</v>
      </c>
      <c r="BM103">
        <v>108001</v>
      </c>
      <c r="BN103">
        <v>0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97</v>
      </c>
      <c r="CA103">
        <v>51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494</v>
      </c>
      <c r="CO103">
        <v>0</v>
      </c>
      <c r="CP103">
        <f>(P103+Q103+S103+R103)</f>
        <v>1396.6599999999999</v>
      </c>
      <c r="CQ103">
        <f>SUMIF(SmtRes!AQ15:'SmtRes'!AQ17,"=1",SmtRes!AA15:'SmtRes'!AA17)</f>
        <v>0</v>
      </c>
      <c r="CR103">
        <f>SUMIF(SmtRes!AQ15:'SmtRes'!AQ17,"=1",SmtRes!AB15:'SmtRes'!AB17)</f>
        <v>1472.33</v>
      </c>
      <c r="CS103">
        <f>SUMIF(SmtRes!AQ15:'SmtRes'!AQ17,"=1",SmtRes!AC15:'SmtRes'!AC17)</f>
        <v>642.05999999999995</v>
      </c>
      <c r="CT103">
        <f>SUMIF(SmtRes!AQ15:'SmtRes'!AQ17,"=1",SmtRes!AD15:'SmtRes'!AD17)</f>
        <v>456.58</v>
      </c>
      <c r="CU103">
        <f>AG103</f>
        <v>0</v>
      </c>
      <c r="CV103">
        <f>SUMIF(SmtRes!AQ15:'SmtRes'!AQ17,"=1",SmtRes!BU15:'SmtRes'!BU17)</f>
        <v>0.1323</v>
      </c>
      <c r="CW103">
        <f>SUMIF(SmtRes!AQ15:'SmtRes'!AQ17,"=1",SmtRes!BV15:'SmtRes'!BV17)</f>
        <v>5.3999999999999999E-2</v>
      </c>
      <c r="CX103">
        <f>AJ103</f>
        <v>0</v>
      </c>
      <c r="CY103">
        <f>(((S103+R103)*AT103)/100)</f>
        <v>737.79169999999999</v>
      </c>
      <c r="CZ103">
        <f>(((S103+R103)*AU103)/100)</f>
        <v>387.91110000000003</v>
      </c>
      <c r="DC103" t="s">
        <v>3</v>
      </c>
      <c r="DD103" t="s">
        <v>22</v>
      </c>
      <c r="DE103" t="s">
        <v>102</v>
      </c>
      <c r="DF103" t="s">
        <v>102</v>
      </c>
      <c r="DG103" t="s">
        <v>119</v>
      </c>
      <c r="DH103" t="s">
        <v>3</v>
      </c>
      <c r="DI103" t="s">
        <v>119</v>
      </c>
      <c r="DJ103" t="s">
        <v>102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</v>
      </c>
      <c r="DW103" t="s">
        <v>20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293259234</v>
      </c>
      <c r="EF103">
        <v>3</v>
      </c>
      <c r="EG103" t="s">
        <v>104</v>
      </c>
      <c r="EH103">
        <v>0</v>
      </c>
      <c r="EI103" t="s">
        <v>3</v>
      </c>
      <c r="EJ103">
        <v>2</v>
      </c>
      <c r="EK103">
        <v>108001</v>
      </c>
      <c r="EL103" t="s">
        <v>105</v>
      </c>
      <c r="EM103" t="s">
        <v>106</v>
      </c>
      <c r="EO103" t="s">
        <v>120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0.35</v>
      </c>
      <c r="EX103">
        <v>0.15</v>
      </c>
      <c r="EY103">
        <v>0</v>
      </c>
      <c r="FQ103">
        <v>0</v>
      </c>
      <c r="FR103">
        <f>ROUND(IF(BI103=3,GM103,0),2)</f>
        <v>0</v>
      </c>
      <c r="FS103">
        <v>0</v>
      </c>
      <c r="FX103">
        <v>97</v>
      </c>
      <c r="FY103">
        <v>51</v>
      </c>
      <c r="GA103" t="s">
        <v>3</v>
      </c>
      <c r="GD103">
        <v>1</v>
      </c>
      <c r="GF103">
        <v>-1115029551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2522.36</v>
      </c>
      <c r="GN103">
        <f>IF(OR(BI103=0,BI103=1),GM103-GX103,0)</f>
        <v>0</v>
      </c>
      <c r="GO103">
        <f>IF(BI103=2,GM103-GX103,0)</f>
        <v>2522.36</v>
      </c>
      <c r="GP103">
        <f>IF(BI103=4,GM103-GX103,0)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108</v>
      </c>
      <c r="HO103" t="s">
        <v>109</v>
      </c>
      <c r="HP103" t="s">
        <v>105</v>
      </c>
      <c r="HQ103" t="s">
        <v>105</v>
      </c>
      <c r="IK103">
        <v>0</v>
      </c>
    </row>
    <row r="104" spans="1:245" x14ac:dyDescent="0.2">
      <c r="A104">
        <v>17</v>
      </c>
      <c r="B104">
        <v>1</v>
      </c>
      <c r="C104">
        <f>ROW(SmtRes!A20)</f>
        <v>20</v>
      </c>
      <c r="D104">
        <f>ROW(EtalonRes!A24)</f>
        <v>24</v>
      </c>
      <c r="E104" t="s">
        <v>121</v>
      </c>
      <c r="F104" t="s">
        <v>116</v>
      </c>
      <c r="G104" t="s">
        <v>122</v>
      </c>
      <c r="H104" t="s">
        <v>20</v>
      </c>
      <c r="I104">
        <f>ROUND(4+4+4,7)</f>
        <v>12</v>
      </c>
      <c r="J104">
        <v>0</v>
      </c>
      <c r="K104">
        <f>ROUND(4+4+4,7)</f>
        <v>12</v>
      </c>
      <c r="O104">
        <f>ROUND(CP104,2)</f>
        <v>6983.3</v>
      </c>
      <c r="P104">
        <f>SUMIF(SmtRes!AQ18:'SmtRes'!AQ20,"=1",SmtRes!DF18:'SmtRes'!DF20)</f>
        <v>0</v>
      </c>
      <c r="Q104">
        <f>SUMIF(SmtRes!AQ18:'SmtRes'!AQ20,"=1",SmtRes!DG18:'SmtRes'!DG20)</f>
        <v>3180.23</v>
      </c>
      <c r="R104">
        <f>SUMIF(SmtRes!AQ18:'SmtRes'!AQ20,"=1",SmtRes!DH18:'SmtRes'!DH20)</f>
        <v>1386.85</v>
      </c>
      <c r="S104">
        <f>SUMIF(SmtRes!AQ18:'SmtRes'!AQ20,"=1",SmtRes!DI18:'SmtRes'!DI20)</f>
        <v>2416.2199999999998</v>
      </c>
      <c r="T104">
        <f>ROUND(CU104*I104,2)</f>
        <v>0</v>
      </c>
      <c r="U104">
        <f>SUMIF(SmtRes!AQ18:'SmtRes'!AQ20,"=1",SmtRes!CV18:'SmtRes'!CV20)</f>
        <v>5.2919999999999998</v>
      </c>
      <c r="V104">
        <f>SUMIF(SmtRes!AQ18:'SmtRes'!AQ20,"=1",SmtRes!CW18:'SmtRes'!CW20)</f>
        <v>2.16</v>
      </c>
      <c r="W104">
        <f>ROUND(CX104*I104,2)</f>
        <v>0</v>
      </c>
      <c r="X104">
        <f>ROUND(CY104,2)</f>
        <v>3688.98</v>
      </c>
      <c r="Y104">
        <f>ROUND(CZ104,2)</f>
        <v>1939.57</v>
      </c>
      <c r="AA104">
        <v>312296436</v>
      </c>
      <c r="AB104">
        <f>ROUND((AC104+AD104+AF104),6)</f>
        <v>466.37117999999998</v>
      </c>
      <c r="AC104">
        <f>ROUND((0),6)</f>
        <v>0</v>
      </c>
      <c r="AD104">
        <f>ROUND((((SUM(SmtRes!BR18:'SmtRes'!BR20))-(SUM(SmtRes!BS18:'SmtRes'!BS20)))+AE104),6)</f>
        <v>265.01940000000002</v>
      </c>
      <c r="AE104">
        <f>ROUND((SUM(SmtRes!BS18:'SmtRes'!BS20)),6)</f>
        <v>115.57080000000001</v>
      </c>
      <c r="AF104">
        <f>ROUND((SUM(SmtRes!BT18:'SmtRes'!BT20)),6)</f>
        <v>201.35177999999999</v>
      </c>
      <c r="AG104">
        <f>ROUND((AP104),6)</f>
        <v>0</v>
      </c>
      <c r="AH104">
        <f>(SUM(SmtRes!BU18:'SmtRes'!BU20))</f>
        <v>0.441</v>
      </c>
      <c r="AI104">
        <f>(SUM(SmtRes!BV18:'SmtRes'!BV20))</f>
        <v>0.18</v>
      </c>
      <c r="AJ104">
        <f>(AS104)</f>
        <v>0</v>
      </c>
      <c r="AK104">
        <v>476.96149999999994</v>
      </c>
      <c r="AL104">
        <v>0</v>
      </c>
      <c r="AM104">
        <v>220.84949999999998</v>
      </c>
      <c r="AN104">
        <v>96.308999999999983</v>
      </c>
      <c r="AO104">
        <v>159.803</v>
      </c>
      <c r="AP104">
        <v>0</v>
      </c>
      <c r="AQ104">
        <v>0.35</v>
      </c>
      <c r="AR104">
        <v>0.15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118</v>
      </c>
      <c r="BM104">
        <v>108001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494</v>
      </c>
      <c r="CO104">
        <v>0</v>
      </c>
      <c r="CP104">
        <f>(P104+Q104+S104+R104)</f>
        <v>6983.2999999999993</v>
      </c>
      <c r="CQ104">
        <f>SUMIF(SmtRes!AQ18:'SmtRes'!AQ20,"=1",SmtRes!AA18:'SmtRes'!AA20)</f>
        <v>0</v>
      </c>
      <c r="CR104">
        <f>SUMIF(SmtRes!AQ18:'SmtRes'!AQ20,"=1",SmtRes!AB18:'SmtRes'!AB20)</f>
        <v>1472.33</v>
      </c>
      <c r="CS104">
        <f>SUMIF(SmtRes!AQ18:'SmtRes'!AQ20,"=1",SmtRes!AC18:'SmtRes'!AC20)</f>
        <v>642.05999999999995</v>
      </c>
      <c r="CT104">
        <f>SUMIF(SmtRes!AQ18:'SmtRes'!AQ20,"=1",SmtRes!AD18:'SmtRes'!AD20)</f>
        <v>456.58</v>
      </c>
      <c r="CU104">
        <f>AG104</f>
        <v>0</v>
      </c>
      <c r="CV104">
        <f>SUMIF(SmtRes!AQ18:'SmtRes'!AQ20,"=1",SmtRes!BU18:'SmtRes'!BU20)</f>
        <v>0.441</v>
      </c>
      <c r="CW104">
        <f>SUMIF(SmtRes!AQ18:'SmtRes'!AQ20,"=1",SmtRes!BV18:'SmtRes'!BV20)</f>
        <v>0.18</v>
      </c>
      <c r="CX104">
        <f>AJ104</f>
        <v>0</v>
      </c>
      <c r="CY104">
        <f>(((S104+R104)*AT104)/100)</f>
        <v>3688.9778999999999</v>
      </c>
      <c r="CZ104">
        <f>(((S104+R104)*AU104)/100)</f>
        <v>1939.5656999999999</v>
      </c>
      <c r="DC104" t="s">
        <v>3</v>
      </c>
      <c r="DD104" t="s">
        <v>22</v>
      </c>
      <c r="DE104" t="s">
        <v>23</v>
      </c>
      <c r="DF104" t="s">
        <v>23</v>
      </c>
      <c r="DG104" t="s">
        <v>123</v>
      </c>
      <c r="DH104" t="s">
        <v>3</v>
      </c>
      <c r="DI104" t="s">
        <v>123</v>
      </c>
      <c r="DJ104" t="s">
        <v>23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20</v>
      </c>
      <c r="DW104" t="s">
        <v>20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293259234</v>
      </c>
      <c r="EF104">
        <v>3</v>
      </c>
      <c r="EG104" t="s">
        <v>104</v>
      </c>
      <c r="EH104">
        <v>0</v>
      </c>
      <c r="EI104" t="s">
        <v>3</v>
      </c>
      <c r="EJ104">
        <v>2</v>
      </c>
      <c r="EK104">
        <v>108001</v>
      </c>
      <c r="EL104" t="s">
        <v>105</v>
      </c>
      <c r="EM104" t="s">
        <v>106</v>
      </c>
      <c r="EO104" t="s">
        <v>120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0.35</v>
      </c>
      <c r="EX104">
        <v>0.15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-927575203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12611.85</v>
      </c>
      <c r="GN104">
        <f>IF(OR(BI104=0,BI104=1),GM104-GX104,0)</f>
        <v>0</v>
      </c>
      <c r="GO104">
        <f>IF(BI104=2,GM104-GX104,0)</f>
        <v>12611.85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108</v>
      </c>
      <c r="HO104" t="s">
        <v>109</v>
      </c>
      <c r="HP104" t="s">
        <v>105</v>
      </c>
      <c r="HQ104" t="s">
        <v>105</v>
      </c>
      <c r="IK104">
        <v>0</v>
      </c>
    </row>
    <row r="106" spans="1:245" x14ac:dyDescent="0.2">
      <c r="A106" s="2">
        <v>51</v>
      </c>
      <c r="B106" s="2">
        <f>B99</f>
        <v>1</v>
      </c>
      <c r="C106" s="2">
        <f>A99</f>
        <v>4</v>
      </c>
      <c r="D106" s="2">
        <f>ROW(A99)</f>
        <v>99</v>
      </c>
      <c r="E106" s="2"/>
      <c r="F106" s="2" t="str">
        <f>IF(F99&lt;&gt;"",F99,"")</f>
        <v>Новый раздел</v>
      </c>
      <c r="G106" s="2" t="str">
        <f>IF(G99&lt;&gt;"",G99,"")</f>
        <v>Замена траверс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39">ROUND(AB106,2)</f>
        <v>8379.9599999999991</v>
      </c>
      <c r="P106" s="2">
        <f t="shared" si="39"/>
        <v>0</v>
      </c>
      <c r="Q106" s="2">
        <f t="shared" si="39"/>
        <v>3816.28</v>
      </c>
      <c r="R106" s="2">
        <f t="shared" si="39"/>
        <v>1664.22</v>
      </c>
      <c r="S106" s="2">
        <f t="shared" si="39"/>
        <v>2899.46</v>
      </c>
      <c r="T106" s="2">
        <f t="shared" si="39"/>
        <v>0</v>
      </c>
      <c r="U106" s="2">
        <f>AH106</f>
        <v>6.3503999999999996</v>
      </c>
      <c r="V106" s="2">
        <f>AI106</f>
        <v>2.5920000000000001</v>
      </c>
      <c r="W106" s="2">
        <f>ROUND(AJ106,2)</f>
        <v>0</v>
      </c>
      <c r="X106" s="2">
        <f>ROUND(AK106,2)</f>
        <v>4426.7700000000004</v>
      </c>
      <c r="Y106" s="2">
        <f>ROUND(AL106,2)</f>
        <v>2327.48</v>
      </c>
      <c r="Z106" s="2"/>
      <c r="AA106" s="2"/>
      <c r="AB106" s="2">
        <f>ROUND(SUMIF(AA103:AA104,"=312296436",O103:O104),2)</f>
        <v>8379.9599999999991</v>
      </c>
      <c r="AC106" s="2">
        <f>ROUND(SUMIF(AA103:AA104,"=312296436",P103:P104),2)</f>
        <v>0</v>
      </c>
      <c r="AD106" s="2">
        <f>ROUND(SUMIF(AA103:AA104,"=312296436",Q103:Q104),2)</f>
        <v>3816.28</v>
      </c>
      <c r="AE106" s="2">
        <f>ROUND(SUMIF(AA103:AA104,"=312296436",R103:R104),2)</f>
        <v>1664.22</v>
      </c>
      <c r="AF106" s="2">
        <f>ROUND(SUMIF(AA103:AA104,"=312296436",S103:S104),2)</f>
        <v>2899.46</v>
      </c>
      <c r="AG106" s="2">
        <f>ROUND(SUMIF(AA103:AA104,"=312296436",T103:T104),2)</f>
        <v>0</v>
      </c>
      <c r="AH106" s="2">
        <f>SUMIF(AA103:AA104,"=312296436",U103:U104)</f>
        <v>6.3503999999999996</v>
      </c>
      <c r="AI106" s="2">
        <f>SUMIF(AA103:AA104,"=312296436",V103:V104)</f>
        <v>2.5920000000000001</v>
      </c>
      <c r="AJ106" s="2">
        <f>ROUND(SUMIF(AA103:AA104,"=312296436",W103:W104),2)</f>
        <v>0</v>
      </c>
      <c r="AK106" s="2">
        <f>ROUND(SUMIF(AA103:AA104,"=312296436",X103:X104),2)</f>
        <v>4426.7700000000004</v>
      </c>
      <c r="AL106" s="2">
        <f>ROUND(SUMIF(AA103:AA104,"=312296436",Y103:Y104),2)</f>
        <v>2327.48</v>
      </c>
      <c r="AM106" s="2"/>
      <c r="AN106" s="2"/>
      <c r="AO106" s="2">
        <f t="shared" ref="AO106:BD106" si="40">ROUND(BX106,2)</f>
        <v>0</v>
      </c>
      <c r="AP106" s="2">
        <f t="shared" si="40"/>
        <v>0</v>
      </c>
      <c r="AQ106" s="2">
        <f t="shared" si="40"/>
        <v>0</v>
      </c>
      <c r="AR106" s="2">
        <f t="shared" si="40"/>
        <v>15134.21</v>
      </c>
      <c r="AS106" s="2">
        <f t="shared" si="40"/>
        <v>0</v>
      </c>
      <c r="AT106" s="2">
        <f t="shared" si="40"/>
        <v>15134.21</v>
      </c>
      <c r="AU106" s="2">
        <f t="shared" si="40"/>
        <v>0</v>
      </c>
      <c r="AV106" s="2">
        <f t="shared" si="40"/>
        <v>0</v>
      </c>
      <c r="AW106" s="2">
        <f t="shared" si="40"/>
        <v>0</v>
      </c>
      <c r="AX106" s="2">
        <f t="shared" si="40"/>
        <v>0</v>
      </c>
      <c r="AY106" s="2">
        <f t="shared" si="40"/>
        <v>0</v>
      </c>
      <c r="AZ106" s="2">
        <f t="shared" si="40"/>
        <v>0</v>
      </c>
      <c r="BA106" s="2">
        <f t="shared" si="40"/>
        <v>0</v>
      </c>
      <c r="BB106" s="2">
        <f t="shared" si="40"/>
        <v>0</v>
      </c>
      <c r="BC106" s="2">
        <f t="shared" si="40"/>
        <v>0</v>
      </c>
      <c r="BD106" s="2">
        <f t="shared" si="40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ROUND(SUMIF(AA103:AA104,"=312296436",FQ103:FQ104),2)</f>
        <v>0</v>
      </c>
      <c r="BY106" s="2">
        <f>ROUND(SUMIF(AA103:AA104,"=312296436",FR103:FR104),2)</f>
        <v>0</v>
      </c>
      <c r="BZ106" s="2">
        <f>ROUND(SUMIF(AA103:AA104,"=312296436",GL103:GL104),2)</f>
        <v>0</v>
      </c>
      <c r="CA106" s="2">
        <f>ROUND(SUMIF(AA103:AA104,"=312296436",GM103:GM104),2)</f>
        <v>15134.21</v>
      </c>
      <c r="CB106" s="2">
        <f>ROUND(SUMIF(AA103:AA104,"=312296436",GN103:GN104),2)</f>
        <v>0</v>
      </c>
      <c r="CC106" s="2">
        <f>ROUND(SUMIF(AA103:AA104,"=312296436",GO103:GO104),2)</f>
        <v>15134.21</v>
      </c>
      <c r="CD106" s="2">
        <f>ROUND(SUMIF(AA103:AA104,"=312296436",GP103:GP104),2)</f>
        <v>0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ROUND(SUMIF(AA103:AA104,"=312296436",GX103:GX104),2)</f>
        <v>0</v>
      </c>
      <c r="CK106" s="2">
        <f>ROUND(SUMIF(AA103:AA104,"=312296436",GY103:GY104),2)</f>
        <v>0</v>
      </c>
      <c r="CL106" s="2">
        <f>ROUND(SUMIF(AA103:AA104,"=312296436",GZ103:GZ104),2)</f>
        <v>0</v>
      </c>
      <c r="CM106" s="2">
        <f>ROUND(SUMIF(AA103:AA104,"=312296436",HD103:HD104),2)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8379.9599999999991</v>
      </c>
      <c r="G108" s="4" t="s">
        <v>43</v>
      </c>
      <c r="H108" s="4" t="s">
        <v>44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8379.9599999999991</v>
      </c>
      <c r="X108" s="4">
        <v>1</v>
      </c>
      <c r="Y108" s="4">
        <v>8379.9599999999991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45</v>
      </c>
      <c r="H109" s="4" t="s">
        <v>46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47</v>
      </c>
      <c r="H110" s="4" t="s">
        <v>48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49</v>
      </c>
      <c r="H111" s="4" t="s">
        <v>50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51</v>
      </c>
      <c r="H112" s="4" t="s">
        <v>52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53</v>
      </c>
      <c r="H113" s="4" t="s">
        <v>54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55</v>
      </c>
      <c r="H114" s="4" t="s">
        <v>56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57</v>
      </c>
      <c r="H115" s="4" t="s">
        <v>58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59</v>
      </c>
      <c r="H116" s="4" t="s">
        <v>60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61</v>
      </c>
      <c r="H117" s="4" t="s">
        <v>62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3816.28</v>
      </c>
      <c r="G118" s="4" t="s">
        <v>63</v>
      </c>
      <c r="H118" s="4" t="s">
        <v>64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3816.2799999999997</v>
      </c>
      <c r="X118" s="4">
        <v>1</v>
      </c>
      <c r="Y118" s="4">
        <v>3816.2799999999997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65</v>
      </c>
      <c r="H119" s="4" t="s">
        <v>66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1664.22</v>
      </c>
      <c r="G120" s="4" t="s">
        <v>67</v>
      </c>
      <c r="H120" s="4" t="s">
        <v>68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1664.2199999999998</v>
      </c>
      <c r="X120" s="4">
        <v>1</v>
      </c>
      <c r="Y120" s="4">
        <v>1664.2199999999998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2899.46</v>
      </c>
      <c r="G121" s="4" t="s">
        <v>69</v>
      </c>
      <c r="H121" s="4" t="s">
        <v>70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2899.46</v>
      </c>
      <c r="X121" s="4">
        <v>1</v>
      </c>
      <c r="Y121" s="4">
        <v>2899.46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71</v>
      </c>
      <c r="H122" s="4" t="s">
        <v>72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0</v>
      </c>
      <c r="G123" s="4" t="s">
        <v>73</v>
      </c>
      <c r="H123" s="4" t="s">
        <v>74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15134.21</v>
      </c>
      <c r="G124" s="4" t="s">
        <v>75</v>
      </c>
      <c r="H124" s="4" t="s">
        <v>76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15134.21</v>
      </c>
      <c r="X124" s="4">
        <v>1</v>
      </c>
      <c r="Y124" s="4">
        <v>15134.21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77</v>
      </c>
      <c r="H125" s="4" t="s">
        <v>78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79</v>
      </c>
      <c r="H126" s="4" t="s">
        <v>80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81</v>
      </c>
      <c r="H127" s="4" t="s">
        <v>82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ROUND(Source!U106,O128)</f>
        <v>6.3503999999999996</v>
      </c>
      <c r="G128" s="4" t="s">
        <v>83</v>
      </c>
      <c r="H128" s="4" t="s">
        <v>84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6.3503999999999996</v>
      </c>
      <c r="X128" s="4">
        <v>1</v>
      </c>
      <c r="Y128" s="4">
        <v>6.3503999999999996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ROUND(Source!V106,O129)</f>
        <v>2.5920000000000001</v>
      </c>
      <c r="G129" s="4" t="s">
        <v>85</v>
      </c>
      <c r="H129" s="4" t="s">
        <v>86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2.5920000000000001</v>
      </c>
      <c r="X129" s="4">
        <v>1</v>
      </c>
      <c r="Y129" s="4">
        <v>2.5920000000000001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87</v>
      </c>
      <c r="H130" s="4" t="s">
        <v>88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89</v>
      </c>
      <c r="H131" s="4" t="s">
        <v>90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4426.7700000000004</v>
      </c>
      <c r="G132" s="4" t="s">
        <v>91</v>
      </c>
      <c r="H132" s="4" t="s">
        <v>92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4426.7700000000004</v>
      </c>
      <c r="X132" s="4">
        <v>1</v>
      </c>
      <c r="Y132" s="4">
        <v>4426.7700000000004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2327.48</v>
      </c>
      <c r="G133" s="4" t="s">
        <v>93</v>
      </c>
      <c r="H133" s="4" t="s">
        <v>94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2327.48</v>
      </c>
      <c r="X133" s="4">
        <v>1</v>
      </c>
      <c r="Y133" s="4">
        <v>2327.48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15134.21</v>
      </c>
      <c r="G134" s="4" t="s">
        <v>95</v>
      </c>
      <c r="H134" s="4" t="s">
        <v>96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15134.21</v>
      </c>
      <c r="X134" s="4">
        <v>1</v>
      </c>
      <c r="Y134" s="4">
        <v>15134.21</v>
      </c>
      <c r="Z134" s="4"/>
      <c r="AA134" s="4"/>
      <c r="AB134" s="4"/>
    </row>
    <row r="136" spans="1:245" x14ac:dyDescent="0.2">
      <c r="A136" s="1">
        <v>4</v>
      </c>
      <c r="B136" s="1">
        <v>1</v>
      </c>
      <c r="C136" s="1"/>
      <c r="D136" s="1">
        <f>ROW(A148)</f>
        <v>148</v>
      </c>
      <c r="E136" s="1"/>
      <c r="F136" s="1" t="s">
        <v>15</v>
      </c>
      <c r="G136" s="1" t="s">
        <v>124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/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45" x14ac:dyDescent="0.2">
      <c r="A138" s="2">
        <v>52</v>
      </c>
      <c r="B138" s="2">
        <f t="shared" ref="B138:G138" si="41">B148</f>
        <v>1</v>
      </c>
      <c r="C138" s="2">
        <f t="shared" si="41"/>
        <v>4</v>
      </c>
      <c r="D138" s="2">
        <f t="shared" si="41"/>
        <v>136</v>
      </c>
      <c r="E138" s="2">
        <f t="shared" si="41"/>
        <v>0</v>
      </c>
      <c r="F138" s="2" t="str">
        <f t="shared" si="41"/>
        <v>Новый раздел</v>
      </c>
      <c r="G138" s="2" t="str">
        <f t="shared" si="41"/>
        <v>Монтаж провода (населенный пункт)</v>
      </c>
      <c r="H138" s="2"/>
      <c r="I138" s="2"/>
      <c r="J138" s="2"/>
      <c r="K138" s="2"/>
      <c r="L138" s="2"/>
      <c r="M138" s="2"/>
      <c r="N138" s="2"/>
      <c r="O138" s="2">
        <f t="shared" ref="O138:AT138" si="42">O148</f>
        <v>42860.11</v>
      </c>
      <c r="P138" s="2">
        <f t="shared" si="42"/>
        <v>0</v>
      </c>
      <c r="Q138" s="2">
        <f t="shared" si="42"/>
        <v>5398.82</v>
      </c>
      <c r="R138" s="2">
        <f t="shared" si="42"/>
        <v>5692.35</v>
      </c>
      <c r="S138" s="2">
        <f t="shared" si="42"/>
        <v>31768.94</v>
      </c>
      <c r="T138" s="2">
        <f t="shared" si="42"/>
        <v>0</v>
      </c>
      <c r="U138" s="2">
        <f t="shared" si="42"/>
        <v>68.779893600000008</v>
      </c>
      <c r="V138" s="2">
        <f t="shared" si="42"/>
        <v>11.810639999999999</v>
      </c>
      <c r="W138" s="2">
        <f t="shared" si="42"/>
        <v>0</v>
      </c>
      <c r="X138" s="2">
        <f t="shared" si="42"/>
        <v>38585.129999999997</v>
      </c>
      <c r="Y138" s="2">
        <f t="shared" si="42"/>
        <v>20683.28</v>
      </c>
      <c r="Z138" s="2">
        <f t="shared" si="42"/>
        <v>0</v>
      </c>
      <c r="AA138" s="2">
        <f t="shared" si="42"/>
        <v>0</v>
      </c>
      <c r="AB138" s="2">
        <f t="shared" si="42"/>
        <v>42860.11</v>
      </c>
      <c r="AC138" s="2">
        <f t="shared" si="42"/>
        <v>0</v>
      </c>
      <c r="AD138" s="2">
        <f t="shared" si="42"/>
        <v>5398.82</v>
      </c>
      <c r="AE138" s="2">
        <f t="shared" si="42"/>
        <v>5692.35</v>
      </c>
      <c r="AF138" s="2">
        <f t="shared" si="42"/>
        <v>31768.94</v>
      </c>
      <c r="AG138" s="2">
        <f t="shared" si="42"/>
        <v>0</v>
      </c>
      <c r="AH138" s="2">
        <f t="shared" si="42"/>
        <v>68.779893600000008</v>
      </c>
      <c r="AI138" s="2">
        <f t="shared" si="42"/>
        <v>11.810639999999999</v>
      </c>
      <c r="AJ138" s="2">
        <f t="shared" si="42"/>
        <v>0</v>
      </c>
      <c r="AK138" s="2">
        <f t="shared" si="42"/>
        <v>38585.129999999997</v>
      </c>
      <c r="AL138" s="2">
        <f t="shared" si="42"/>
        <v>20683.28</v>
      </c>
      <c r="AM138" s="2">
        <f t="shared" si="42"/>
        <v>0</v>
      </c>
      <c r="AN138" s="2">
        <f t="shared" si="42"/>
        <v>0</v>
      </c>
      <c r="AO138" s="2">
        <f t="shared" si="42"/>
        <v>0</v>
      </c>
      <c r="AP138" s="2">
        <f t="shared" si="42"/>
        <v>0</v>
      </c>
      <c r="AQ138" s="2">
        <f t="shared" si="42"/>
        <v>0</v>
      </c>
      <c r="AR138" s="2">
        <f t="shared" si="42"/>
        <v>102128.52</v>
      </c>
      <c r="AS138" s="2">
        <f t="shared" si="42"/>
        <v>102128.52</v>
      </c>
      <c r="AT138" s="2">
        <f t="shared" si="42"/>
        <v>0</v>
      </c>
      <c r="AU138" s="2">
        <f t="shared" ref="AU138:BZ138" si="43">AU148</f>
        <v>0</v>
      </c>
      <c r="AV138" s="2">
        <f t="shared" si="43"/>
        <v>0</v>
      </c>
      <c r="AW138" s="2">
        <f t="shared" si="43"/>
        <v>0</v>
      </c>
      <c r="AX138" s="2">
        <f t="shared" si="43"/>
        <v>0</v>
      </c>
      <c r="AY138" s="2">
        <f t="shared" si="43"/>
        <v>0</v>
      </c>
      <c r="AZ138" s="2">
        <f t="shared" si="43"/>
        <v>0</v>
      </c>
      <c r="BA138" s="2">
        <f t="shared" si="43"/>
        <v>0</v>
      </c>
      <c r="BB138" s="2">
        <f t="shared" si="43"/>
        <v>0</v>
      </c>
      <c r="BC138" s="2">
        <f t="shared" si="43"/>
        <v>0</v>
      </c>
      <c r="BD138" s="2">
        <f t="shared" si="43"/>
        <v>0</v>
      </c>
      <c r="BE138" s="2">
        <f t="shared" si="43"/>
        <v>0</v>
      </c>
      <c r="BF138" s="2">
        <f t="shared" si="43"/>
        <v>0</v>
      </c>
      <c r="BG138" s="2">
        <f t="shared" si="43"/>
        <v>0</v>
      </c>
      <c r="BH138" s="2">
        <f t="shared" si="43"/>
        <v>0</v>
      </c>
      <c r="BI138" s="2">
        <f t="shared" si="43"/>
        <v>0</v>
      </c>
      <c r="BJ138" s="2">
        <f t="shared" si="43"/>
        <v>0</v>
      </c>
      <c r="BK138" s="2">
        <f t="shared" si="43"/>
        <v>0</v>
      </c>
      <c r="BL138" s="2">
        <f t="shared" si="43"/>
        <v>0</v>
      </c>
      <c r="BM138" s="2">
        <f t="shared" si="43"/>
        <v>0</v>
      </c>
      <c r="BN138" s="2">
        <f t="shared" si="43"/>
        <v>0</v>
      </c>
      <c r="BO138" s="2">
        <f t="shared" si="43"/>
        <v>0</v>
      </c>
      <c r="BP138" s="2">
        <f t="shared" si="43"/>
        <v>0</v>
      </c>
      <c r="BQ138" s="2">
        <f t="shared" si="43"/>
        <v>0</v>
      </c>
      <c r="BR138" s="2">
        <f t="shared" si="43"/>
        <v>0</v>
      </c>
      <c r="BS138" s="2">
        <f t="shared" si="43"/>
        <v>0</v>
      </c>
      <c r="BT138" s="2">
        <f t="shared" si="43"/>
        <v>0</v>
      </c>
      <c r="BU138" s="2">
        <f t="shared" si="43"/>
        <v>0</v>
      </c>
      <c r="BV138" s="2">
        <f t="shared" si="43"/>
        <v>0</v>
      </c>
      <c r="BW138" s="2">
        <f t="shared" si="43"/>
        <v>0</v>
      </c>
      <c r="BX138" s="2">
        <f t="shared" si="43"/>
        <v>0</v>
      </c>
      <c r="BY138" s="2">
        <f t="shared" si="43"/>
        <v>0</v>
      </c>
      <c r="BZ138" s="2">
        <f t="shared" si="43"/>
        <v>0</v>
      </c>
      <c r="CA138" s="2">
        <f t="shared" ref="CA138:DF138" si="44">CA148</f>
        <v>102128.52</v>
      </c>
      <c r="CB138" s="2">
        <f t="shared" si="44"/>
        <v>102128.52</v>
      </c>
      <c r="CC138" s="2">
        <f t="shared" si="44"/>
        <v>0</v>
      </c>
      <c r="CD138" s="2">
        <f t="shared" si="44"/>
        <v>0</v>
      </c>
      <c r="CE138" s="2">
        <f t="shared" si="44"/>
        <v>0</v>
      </c>
      <c r="CF138" s="2">
        <f t="shared" si="44"/>
        <v>0</v>
      </c>
      <c r="CG138" s="2">
        <f t="shared" si="44"/>
        <v>0</v>
      </c>
      <c r="CH138" s="2">
        <f t="shared" si="44"/>
        <v>0</v>
      </c>
      <c r="CI138" s="2">
        <f t="shared" si="44"/>
        <v>0</v>
      </c>
      <c r="CJ138" s="2">
        <f t="shared" si="44"/>
        <v>0</v>
      </c>
      <c r="CK138" s="2">
        <f t="shared" si="44"/>
        <v>0</v>
      </c>
      <c r="CL138" s="2">
        <f t="shared" si="44"/>
        <v>0</v>
      </c>
      <c r="CM138" s="2">
        <f t="shared" si="44"/>
        <v>0</v>
      </c>
      <c r="CN138" s="2">
        <f t="shared" si="44"/>
        <v>0</v>
      </c>
      <c r="CO138" s="2">
        <f t="shared" si="44"/>
        <v>0</v>
      </c>
      <c r="CP138" s="2">
        <f t="shared" si="44"/>
        <v>0</v>
      </c>
      <c r="CQ138" s="2">
        <f t="shared" si="44"/>
        <v>0</v>
      </c>
      <c r="CR138" s="2">
        <f t="shared" si="44"/>
        <v>0</v>
      </c>
      <c r="CS138" s="2">
        <f t="shared" si="44"/>
        <v>0</v>
      </c>
      <c r="CT138" s="2">
        <f t="shared" si="44"/>
        <v>0</v>
      </c>
      <c r="CU138" s="2">
        <f t="shared" si="44"/>
        <v>0</v>
      </c>
      <c r="CV138" s="2">
        <f t="shared" si="44"/>
        <v>0</v>
      </c>
      <c r="CW138" s="2">
        <f t="shared" si="44"/>
        <v>0</v>
      </c>
      <c r="CX138" s="2">
        <f t="shared" si="44"/>
        <v>0</v>
      </c>
      <c r="CY138" s="2">
        <f t="shared" si="44"/>
        <v>0</v>
      </c>
      <c r="CZ138" s="2">
        <f t="shared" si="44"/>
        <v>0</v>
      </c>
      <c r="DA138" s="2">
        <f t="shared" si="44"/>
        <v>0</v>
      </c>
      <c r="DB138" s="2">
        <f t="shared" si="44"/>
        <v>0</v>
      </c>
      <c r="DC138" s="2">
        <f t="shared" si="44"/>
        <v>0</v>
      </c>
      <c r="DD138" s="2">
        <f t="shared" si="44"/>
        <v>0</v>
      </c>
      <c r="DE138" s="2">
        <f t="shared" si="44"/>
        <v>0</v>
      </c>
      <c r="DF138" s="2">
        <f t="shared" si="44"/>
        <v>0</v>
      </c>
      <c r="DG138" s="3">
        <f t="shared" ref="DG138:EL138" si="45">DG148</f>
        <v>0</v>
      </c>
      <c r="DH138" s="3">
        <f t="shared" si="45"/>
        <v>0</v>
      </c>
      <c r="DI138" s="3">
        <f t="shared" si="45"/>
        <v>0</v>
      </c>
      <c r="DJ138" s="3">
        <f t="shared" si="45"/>
        <v>0</v>
      </c>
      <c r="DK138" s="3">
        <f t="shared" si="45"/>
        <v>0</v>
      </c>
      <c r="DL138" s="3">
        <f t="shared" si="45"/>
        <v>0</v>
      </c>
      <c r="DM138" s="3">
        <f t="shared" si="45"/>
        <v>0</v>
      </c>
      <c r="DN138" s="3">
        <f t="shared" si="45"/>
        <v>0</v>
      </c>
      <c r="DO138" s="3">
        <f t="shared" si="45"/>
        <v>0</v>
      </c>
      <c r="DP138" s="3">
        <f t="shared" si="45"/>
        <v>0</v>
      </c>
      <c r="DQ138" s="3">
        <f t="shared" si="45"/>
        <v>0</v>
      </c>
      <c r="DR138" s="3">
        <f t="shared" si="45"/>
        <v>0</v>
      </c>
      <c r="DS138" s="3">
        <f t="shared" si="45"/>
        <v>0</v>
      </c>
      <c r="DT138" s="3">
        <f t="shared" si="45"/>
        <v>0</v>
      </c>
      <c r="DU138" s="3">
        <f t="shared" si="45"/>
        <v>0</v>
      </c>
      <c r="DV138" s="3">
        <f t="shared" si="45"/>
        <v>0</v>
      </c>
      <c r="DW138" s="3">
        <f t="shared" si="45"/>
        <v>0</v>
      </c>
      <c r="DX138" s="3">
        <f t="shared" si="45"/>
        <v>0</v>
      </c>
      <c r="DY138" s="3">
        <f t="shared" si="45"/>
        <v>0</v>
      </c>
      <c r="DZ138" s="3">
        <f t="shared" si="45"/>
        <v>0</v>
      </c>
      <c r="EA138" s="3">
        <f t="shared" si="45"/>
        <v>0</v>
      </c>
      <c r="EB138" s="3">
        <f t="shared" si="45"/>
        <v>0</v>
      </c>
      <c r="EC138" s="3">
        <f t="shared" si="45"/>
        <v>0</v>
      </c>
      <c r="ED138" s="3">
        <f t="shared" si="45"/>
        <v>0</v>
      </c>
      <c r="EE138" s="3">
        <f t="shared" si="45"/>
        <v>0</v>
      </c>
      <c r="EF138" s="3">
        <f t="shared" si="45"/>
        <v>0</v>
      </c>
      <c r="EG138" s="3">
        <f t="shared" si="45"/>
        <v>0</v>
      </c>
      <c r="EH138" s="3">
        <f t="shared" si="45"/>
        <v>0</v>
      </c>
      <c r="EI138" s="3">
        <f t="shared" si="45"/>
        <v>0</v>
      </c>
      <c r="EJ138" s="3">
        <f t="shared" si="45"/>
        <v>0</v>
      </c>
      <c r="EK138" s="3">
        <f t="shared" si="45"/>
        <v>0</v>
      </c>
      <c r="EL138" s="3">
        <f t="shared" si="45"/>
        <v>0</v>
      </c>
      <c r="EM138" s="3">
        <f t="shared" ref="EM138:FR138" si="46">EM148</f>
        <v>0</v>
      </c>
      <c r="EN138" s="3">
        <f t="shared" si="46"/>
        <v>0</v>
      </c>
      <c r="EO138" s="3">
        <f t="shared" si="46"/>
        <v>0</v>
      </c>
      <c r="EP138" s="3">
        <f t="shared" si="46"/>
        <v>0</v>
      </c>
      <c r="EQ138" s="3">
        <f t="shared" si="46"/>
        <v>0</v>
      </c>
      <c r="ER138" s="3">
        <f t="shared" si="46"/>
        <v>0</v>
      </c>
      <c r="ES138" s="3">
        <f t="shared" si="46"/>
        <v>0</v>
      </c>
      <c r="ET138" s="3">
        <f t="shared" si="46"/>
        <v>0</v>
      </c>
      <c r="EU138" s="3">
        <f t="shared" si="46"/>
        <v>0</v>
      </c>
      <c r="EV138" s="3">
        <f t="shared" si="46"/>
        <v>0</v>
      </c>
      <c r="EW138" s="3">
        <f t="shared" si="46"/>
        <v>0</v>
      </c>
      <c r="EX138" s="3">
        <f t="shared" si="46"/>
        <v>0</v>
      </c>
      <c r="EY138" s="3">
        <f t="shared" si="46"/>
        <v>0</v>
      </c>
      <c r="EZ138" s="3">
        <f t="shared" si="46"/>
        <v>0</v>
      </c>
      <c r="FA138" s="3">
        <f t="shared" si="46"/>
        <v>0</v>
      </c>
      <c r="FB138" s="3">
        <f t="shared" si="46"/>
        <v>0</v>
      </c>
      <c r="FC138" s="3">
        <f t="shared" si="46"/>
        <v>0</v>
      </c>
      <c r="FD138" s="3">
        <f t="shared" si="46"/>
        <v>0</v>
      </c>
      <c r="FE138" s="3">
        <f t="shared" si="46"/>
        <v>0</v>
      </c>
      <c r="FF138" s="3">
        <f t="shared" si="46"/>
        <v>0</v>
      </c>
      <c r="FG138" s="3">
        <f t="shared" si="46"/>
        <v>0</v>
      </c>
      <c r="FH138" s="3">
        <f t="shared" si="46"/>
        <v>0</v>
      </c>
      <c r="FI138" s="3">
        <f t="shared" si="46"/>
        <v>0</v>
      </c>
      <c r="FJ138" s="3">
        <f t="shared" si="46"/>
        <v>0</v>
      </c>
      <c r="FK138" s="3">
        <f t="shared" si="46"/>
        <v>0</v>
      </c>
      <c r="FL138" s="3">
        <f t="shared" si="46"/>
        <v>0</v>
      </c>
      <c r="FM138" s="3">
        <f t="shared" si="46"/>
        <v>0</v>
      </c>
      <c r="FN138" s="3">
        <f t="shared" si="46"/>
        <v>0</v>
      </c>
      <c r="FO138" s="3">
        <f t="shared" si="46"/>
        <v>0</v>
      </c>
      <c r="FP138" s="3">
        <f t="shared" si="46"/>
        <v>0</v>
      </c>
      <c r="FQ138" s="3">
        <f t="shared" si="46"/>
        <v>0</v>
      </c>
      <c r="FR138" s="3">
        <f t="shared" si="46"/>
        <v>0</v>
      </c>
      <c r="FS138" s="3">
        <f t="shared" ref="FS138:GX138" si="47">FS148</f>
        <v>0</v>
      </c>
      <c r="FT138" s="3">
        <f t="shared" si="47"/>
        <v>0</v>
      </c>
      <c r="FU138" s="3">
        <f t="shared" si="47"/>
        <v>0</v>
      </c>
      <c r="FV138" s="3">
        <f t="shared" si="47"/>
        <v>0</v>
      </c>
      <c r="FW138" s="3">
        <f t="shared" si="47"/>
        <v>0</v>
      </c>
      <c r="FX138" s="3">
        <f t="shared" si="47"/>
        <v>0</v>
      </c>
      <c r="FY138" s="3">
        <f t="shared" si="47"/>
        <v>0</v>
      </c>
      <c r="FZ138" s="3">
        <f t="shared" si="47"/>
        <v>0</v>
      </c>
      <c r="GA138" s="3">
        <f t="shared" si="47"/>
        <v>0</v>
      </c>
      <c r="GB138" s="3">
        <f t="shared" si="47"/>
        <v>0</v>
      </c>
      <c r="GC138" s="3">
        <f t="shared" si="47"/>
        <v>0</v>
      </c>
      <c r="GD138" s="3">
        <f t="shared" si="47"/>
        <v>0</v>
      </c>
      <c r="GE138" s="3">
        <f t="shared" si="47"/>
        <v>0</v>
      </c>
      <c r="GF138" s="3">
        <f t="shared" si="47"/>
        <v>0</v>
      </c>
      <c r="GG138" s="3">
        <f t="shared" si="47"/>
        <v>0</v>
      </c>
      <c r="GH138" s="3">
        <f t="shared" si="47"/>
        <v>0</v>
      </c>
      <c r="GI138" s="3">
        <f t="shared" si="47"/>
        <v>0</v>
      </c>
      <c r="GJ138" s="3">
        <f t="shared" si="47"/>
        <v>0</v>
      </c>
      <c r="GK138" s="3">
        <f t="shared" si="47"/>
        <v>0</v>
      </c>
      <c r="GL138" s="3">
        <f t="shared" si="47"/>
        <v>0</v>
      </c>
      <c r="GM138" s="3">
        <f t="shared" si="47"/>
        <v>0</v>
      </c>
      <c r="GN138" s="3">
        <f t="shared" si="47"/>
        <v>0</v>
      </c>
      <c r="GO138" s="3">
        <f t="shared" si="47"/>
        <v>0</v>
      </c>
      <c r="GP138" s="3">
        <f t="shared" si="47"/>
        <v>0</v>
      </c>
      <c r="GQ138" s="3">
        <f t="shared" si="47"/>
        <v>0</v>
      </c>
      <c r="GR138" s="3">
        <f t="shared" si="47"/>
        <v>0</v>
      </c>
      <c r="GS138" s="3">
        <f t="shared" si="47"/>
        <v>0</v>
      </c>
      <c r="GT138" s="3">
        <f t="shared" si="47"/>
        <v>0</v>
      </c>
      <c r="GU138" s="3">
        <f t="shared" si="47"/>
        <v>0</v>
      </c>
      <c r="GV138" s="3">
        <f t="shared" si="47"/>
        <v>0</v>
      </c>
      <c r="GW138" s="3">
        <f t="shared" si="47"/>
        <v>0</v>
      </c>
      <c r="GX138" s="3">
        <f t="shared" si="47"/>
        <v>0</v>
      </c>
    </row>
    <row r="140" spans="1:245" x14ac:dyDescent="0.2">
      <c r="A140">
        <v>17</v>
      </c>
      <c r="B140">
        <v>1</v>
      </c>
      <c r="C140">
        <f>ROW(SmtRes!A33)</f>
        <v>33</v>
      </c>
      <c r="D140">
        <f>ROW(EtalonRes!A37)</f>
        <v>37</v>
      </c>
      <c r="E140" t="s">
        <v>125</v>
      </c>
      <c r="F140" t="s">
        <v>126</v>
      </c>
      <c r="G140" t="s">
        <v>127</v>
      </c>
      <c r="H140" t="s">
        <v>128</v>
      </c>
      <c r="I140">
        <v>0.29899999999999999</v>
      </c>
      <c r="J140">
        <v>0</v>
      </c>
      <c r="K140">
        <v>0.29899999999999999</v>
      </c>
      <c r="O140">
        <f t="shared" ref="O140:O146" si="48">ROUND(CP140,2)</f>
        <v>24326.44</v>
      </c>
      <c r="P140">
        <f>SUMIF(SmtRes!AQ21:'SmtRes'!AQ33,"=1",SmtRes!DF21:'SmtRes'!DF33)</f>
        <v>0</v>
      </c>
      <c r="Q140">
        <f>SUMIF(SmtRes!AQ21:'SmtRes'!AQ33,"=1",SmtRes!DG21:'SmtRes'!DG33)</f>
        <v>4398.75</v>
      </c>
      <c r="R140">
        <f>SUMIF(SmtRes!AQ21:'SmtRes'!AQ33,"=1",SmtRes!DH21:'SmtRes'!DH33)</f>
        <v>4814.7800000000007</v>
      </c>
      <c r="S140">
        <f>SUMIF(SmtRes!AQ21:'SmtRes'!AQ33,"=1",SmtRes!DI21:'SmtRes'!DI33)</f>
        <v>15112.91</v>
      </c>
      <c r="T140">
        <f t="shared" ref="T140:T146" si="49">ROUND(CU140*I140,2)</f>
        <v>0</v>
      </c>
      <c r="U140">
        <f>SUMIF(SmtRes!AQ21:'SmtRes'!AQ33,"=1",SmtRes!CV21:'SmtRes'!CV33)</f>
        <v>32.299893600000004</v>
      </c>
      <c r="V140">
        <f>SUMIF(SmtRes!AQ21:'SmtRes'!AQ33,"=1",SmtRes!CW21:'SmtRes'!CW33)</f>
        <v>9.9746399999999991</v>
      </c>
      <c r="W140">
        <f t="shared" ref="W140:W146" si="50">ROUND(CX140*I140,2)</f>
        <v>0</v>
      </c>
      <c r="X140">
        <f t="shared" ref="X140:Y146" si="51">ROUND(CY140,2)</f>
        <v>20525.52</v>
      </c>
      <c r="Y140">
        <f t="shared" si="51"/>
        <v>10163.120000000001</v>
      </c>
      <c r="AA140">
        <v>312296436</v>
      </c>
      <c r="AB140">
        <f t="shared" ref="AB140:AB146" si="52">ROUND((AC140+AD140+AF140),6)</f>
        <v>62730.393054</v>
      </c>
      <c r="AC140">
        <f>ROUND((0),6)</f>
        <v>0</v>
      </c>
      <c r="AD140">
        <f>ROUND((((SUM(SmtRes!BR21:'SmtRes'!BR33))-(SUM(SmtRes!BS21:'SmtRes'!BS33)))+AE140),6)</f>
        <v>12185.5494</v>
      </c>
      <c r="AE140">
        <f>ROUND((SUM(SmtRes!BS21:'SmtRes'!BS33)),6)</f>
        <v>16102.929599999999</v>
      </c>
      <c r="AF140">
        <f>ROUND((SUM(SmtRes!BT21:'SmtRes'!BT33)),6)</f>
        <v>50544.843653999997</v>
      </c>
      <c r="AG140">
        <f t="shared" ref="AG140:AG146" si="53">ROUND((AP140),6)</f>
        <v>0</v>
      </c>
      <c r="AH140">
        <f>(SUM(SmtRes!BU21:'SmtRes'!BU33))</f>
        <v>108.02639999999998</v>
      </c>
      <c r="AI140">
        <f>(SUM(SmtRes!BV21:'SmtRes'!BV33))</f>
        <v>33.36</v>
      </c>
      <c r="AJ140">
        <f t="shared" ref="AJ140:AJ146" si="54">(AS140)</f>
        <v>0</v>
      </c>
      <c r="AK140">
        <v>55485.684300000008</v>
      </c>
      <c r="AL140">
        <v>0</v>
      </c>
      <c r="AM140">
        <v>8123.6995999999999</v>
      </c>
      <c r="AN140">
        <v>10735.286400000001</v>
      </c>
      <c r="AO140">
        <v>36626.698300000004</v>
      </c>
      <c r="AP140">
        <v>0</v>
      </c>
      <c r="AQ140">
        <v>78.279999999999987</v>
      </c>
      <c r="AR140">
        <v>22.24</v>
      </c>
      <c r="AS140">
        <v>0</v>
      </c>
      <c r="AT140">
        <v>103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129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495</v>
      </c>
      <c r="CO140">
        <v>0</v>
      </c>
      <c r="CP140">
        <f t="shared" ref="CP140:CP146" si="55">(P140+Q140+S140+R140)</f>
        <v>24326.440000000002</v>
      </c>
      <c r="CQ140">
        <f>SUMIF(SmtRes!AQ21:'SmtRes'!AQ33,"=1",SmtRes!AA21:'SmtRes'!AA33)</f>
        <v>0</v>
      </c>
      <c r="CR140">
        <f>SUMIF(SmtRes!AQ21:'SmtRes'!AQ33,"=1",SmtRes!AB21:'SmtRes'!AB33)</f>
        <v>2629.4300000000003</v>
      </c>
      <c r="CS140">
        <f>SUMIF(SmtRes!AQ21:'SmtRes'!AQ33,"=1",SmtRes!AC21:'SmtRes'!AC33)</f>
        <v>2076</v>
      </c>
      <c r="CT140">
        <f>SUMIF(SmtRes!AQ21:'SmtRes'!AQ33,"=1",SmtRes!AD21:'SmtRes'!AD33)</f>
        <v>1840.5700000000002</v>
      </c>
      <c r="CU140">
        <f t="shared" ref="CU140:CU146" si="56">AG140</f>
        <v>0</v>
      </c>
      <c r="CV140">
        <f>SUMIF(SmtRes!AQ21:'SmtRes'!AQ33,"=1",SmtRes!BU21:'SmtRes'!BU33)</f>
        <v>108.02639999999998</v>
      </c>
      <c r="CW140">
        <f>SUMIF(SmtRes!AQ21:'SmtRes'!AQ33,"=1",SmtRes!BV21:'SmtRes'!BV33)</f>
        <v>33.36</v>
      </c>
      <c r="CX140">
        <f t="shared" ref="CX140:CX146" si="57">AJ140</f>
        <v>0</v>
      </c>
      <c r="CY140">
        <f t="shared" ref="CY140:CY146" si="58">(((S140+R140)*AT140)/100)</f>
        <v>20525.520700000005</v>
      </c>
      <c r="CZ140">
        <f t="shared" ref="CZ140:CZ146" si="59">(((S140+R140)*AU140)/100)</f>
        <v>10163.121900000002</v>
      </c>
      <c r="DC140" t="s">
        <v>3</v>
      </c>
      <c r="DD140" t="s">
        <v>130</v>
      </c>
      <c r="DE140" t="s">
        <v>131</v>
      </c>
      <c r="DF140" t="s">
        <v>131</v>
      </c>
      <c r="DG140" t="s">
        <v>132</v>
      </c>
      <c r="DH140" t="s">
        <v>3</v>
      </c>
      <c r="DI140" t="s">
        <v>132</v>
      </c>
      <c r="DJ140" t="s">
        <v>131</v>
      </c>
      <c r="DK140" t="s">
        <v>3</v>
      </c>
      <c r="DL140" t="s">
        <v>3</v>
      </c>
      <c r="DM140" t="s">
        <v>133</v>
      </c>
      <c r="DN140">
        <v>0</v>
      </c>
      <c r="DO140">
        <v>0</v>
      </c>
      <c r="DP140">
        <v>1</v>
      </c>
      <c r="DQ140">
        <v>1</v>
      </c>
      <c r="DU140">
        <v>1003</v>
      </c>
      <c r="DV140" t="s">
        <v>128</v>
      </c>
      <c r="DW140" t="s">
        <v>128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293259405</v>
      </c>
      <c r="EF140">
        <v>2</v>
      </c>
      <c r="EG140" t="s">
        <v>24</v>
      </c>
      <c r="EH140">
        <v>27</v>
      </c>
      <c r="EI140" t="s">
        <v>25</v>
      </c>
      <c r="EJ140">
        <v>1</v>
      </c>
      <c r="EK140">
        <v>33001</v>
      </c>
      <c r="EL140" t="s">
        <v>25</v>
      </c>
      <c r="EM140" t="s">
        <v>26</v>
      </c>
      <c r="EO140" t="s">
        <v>134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78.28</v>
      </c>
      <c r="EX140">
        <v>22.24</v>
      </c>
      <c r="EY140">
        <v>0</v>
      </c>
      <c r="FQ140">
        <v>0</v>
      </c>
      <c r="FR140">
        <f t="shared" ref="FR140:FR146" si="60">ROUND(IF(BI140=3,GM140,0),2)</f>
        <v>0</v>
      </c>
      <c r="FS140">
        <v>0</v>
      </c>
      <c r="FX140">
        <v>103</v>
      </c>
      <c r="FY140">
        <v>51</v>
      </c>
      <c r="GA140" t="s">
        <v>3</v>
      </c>
      <c r="GD140">
        <v>1</v>
      </c>
      <c r="GF140">
        <v>150254873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ref="GL140:GL146" si="61">ROUND(IF(AND(BH140=3,BI140=3,FS140&lt;&gt;0),P140,0),2)</f>
        <v>0</v>
      </c>
      <c r="GM140">
        <f t="shared" ref="GM140:GM146" si="62">ROUND(O140+X140+Y140,2)+GX140</f>
        <v>55015.08</v>
      </c>
      <c r="GN140">
        <f t="shared" ref="GN140:GN146" si="63">IF(OR(BI140=0,BI140=1),GM140-GX140,0)</f>
        <v>55015.08</v>
      </c>
      <c r="GO140">
        <f t="shared" ref="GO140:GO146" si="64">IF(BI140=2,GM140-GX140,0)</f>
        <v>0</v>
      </c>
      <c r="GP140">
        <f t="shared" ref="GP140:GP146" si="65">IF(BI140=4,GM140-GX140,0)</f>
        <v>0</v>
      </c>
      <c r="GR140">
        <v>0</v>
      </c>
      <c r="GS140">
        <v>3</v>
      </c>
      <c r="GT140">
        <v>0</v>
      </c>
      <c r="GU140" t="s">
        <v>3</v>
      </c>
      <c r="GV140">
        <f t="shared" ref="GV140:GV146" si="66">ROUND((GT140),6)</f>
        <v>0</v>
      </c>
      <c r="GW140">
        <v>1</v>
      </c>
      <c r="GX140">
        <f t="shared" ref="GX140:GX146" si="67">ROUND(HC140*I140,2)</f>
        <v>0</v>
      </c>
      <c r="HA140">
        <v>0</v>
      </c>
      <c r="HB140">
        <v>0</v>
      </c>
      <c r="HC140">
        <f t="shared" ref="HC140:HC146" si="68">GV140*GW140</f>
        <v>0</v>
      </c>
      <c r="HE140" t="s">
        <v>3</v>
      </c>
      <c r="HF140" t="s">
        <v>3</v>
      </c>
      <c r="HM140" t="s">
        <v>3</v>
      </c>
      <c r="HN140" t="s">
        <v>28</v>
      </c>
      <c r="HO140" t="s">
        <v>29</v>
      </c>
      <c r="HP140" t="s">
        <v>25</v>
      </c>
      <c r="HQ140" t="s">
        <v>25</v>
      </c>
      <c r="IK140">
        <v>0</v>
      </c>
    </row>
    <row r="141" spans="1:245" x14ac:dyDescent="0.2">
      <c r="A141">
        <v>18</v>
      </c>
      <c r="B141">
        <v>1</v>
      </c>
      <c r="C141">
        <v>31</v>
      </c>
      <c r="E141" t="s">
        <v>135</v>
      </c>
      <c r="F141" t="s">
        <v>136</v>
      </c>
      <c r="G141" t="s">
        <v>137</v>
      </c>
      <c r="H141" t="s">
        <v>20</v>
      </c>
      <c r="I141">
        <f>I140*J141</f>
        <v>0</v>
      </c>
      <c r="J141">
        <v>0</v>
      </c>
      <c r="K141">
        <v>0</v>
      </c>
      <c r="O141">
        <f t="shared" si="48"/>
        <v>0</v>
      </c>
      <c r="P141">
        <f>ROUND(CQ141*I141,2)</f>
        <v>0</v>
      </c>
      <c r="Q141">
        <f>ROUND(CR141*I141,2)</f>
        <v>0</v>
      </c>
      <c r="R141">
        <f>ROUND(CS141*I141,2)</f>
        <v>0</v>
      </c>
      <c r="S141">
        <f>ROUND(CT141*I141,2)</f>
        <v>0</v>
      </c>
      <c r="T141">
        <f t="shared" si="49"/>
        <v>0</v>
      </c>
      <c r="U141">
        <f>ROUND(CV141*I141,7)</f>
        <v>0</v>
      </c>
      <c r="V141">
        <f>ROUND(CW141*I141,7)</f>
        <v>0</v>
      </c>
      <c r="W141">
        <f t="shared" si="50"/>
        <v>0</v>
      </c>
      <c r="X141">
        <f t="shared" si="51"/>
        <v>0</v>
      </c>
      <c r="Y141">
        <f t="shared" si="51"/>
        <v>0</v>
      </c>
      <c r="AA141">
        <v>312296436</v>
      </c>
      <c r="AB141">
        <f t="shared" si="52"/>
        <v>0</v>
      </c>
      <c r="AC141">
        <f>ROUND((ES141),6)</f>
        <v>0</v>
      </c>
      <c r="AD141">
        <f>ROUND((((ET141)-(EU141))+AE141),6)</f>
        <v>0</v>
      </c>
      <c r="AE141">
        <f t="shared" ref="AE141:AF143" si="69">ROUND((EU141),6)</f>
        <v>0</v>
      </c>
      <c r="AF141">
        <f t="shared" si="69"/>
        <v>0</v>
      </c>
      <c r="AG141">
        <f t="shared" si="53"/>
        <v>0</v>
      </c>
      <c r="AH141">
        <f t="shared" ref="AH141:AI143" si="70">(EW141)</f>
        <v>0</v>
      </c>
      <c r="AI141">
        <f t="shared" si="70"/>
        <v>0</v>
      </c>
      <c r="AJ141">
        <f t="shared" si="54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496</v>
      </c>
      <c r="CO141">
        <v>0</v>
      </c>
      <c r="CP141">
        <f t="shared" si="55"/>
        <v>0</v>
      </c>
      <c r="CQ141">
        <f>ROUND(AL141*BC141,2)</f>
        <v>0</v>
      </c>
      <c r="CR141">
        <f>ROUND(AM141*BB141,2)</f>
        <v>0</v>
      </c>
      <c r="CS141">
        <f>ROUND(AN141*BS141,2)</f>
        <v>0</v>
      </c>
      <c r="CT141">
        <f>ROUND(AO141*BA141,2)</f>
        <v>0</v>
      </c>
      <c r="CU141">
        <f t="shared" si="56"/>
        <v>0</v>
      </c>
      <c r="CV141">
        <f t="shared" ref="CV141:CW143" si="71">AH141</f>
        <v>0</v>
      </c>
      <c r="CW141">
        <f t="shared" si="71"/>
        <v>0</v>
      </c>
      <c r="CX141">
        <f t="shared" si="57"/>
        <v>0</v>
      </c>
      <c r="CY141">
        <f t="shared" si="58"/>
        <v>0</v>
      </c>
      <c r="CZ141">
        <f t="shared" si="59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20</v>
      </c>
      <c r="DW141" t="s">
        <v>20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293259405</v>
      </c>
      <c r="EF141">
        <v>2</v>
      </c>
      <c r="EG141" t="s">
        <v>24</v>
      </c>
      <c r="EH141">
        <v>27</v>
      </c>
      <c r="EI141" t="s">
        <v>25</v>
      </c>
      <c r="EJ141">
        <v>1</v>
      </c>
      <c r="EK141">
        <v>33001</v>
      </c>
      <c r="EL141" t="s">
        <v>25</v>
      </c>
      <c r="EM141" t="s">
        <v>26</v>
      </c>
      <c r="EO141" t="s">
        <v>138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f t="shared" si="60"/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1249585591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61"/>
        <v>0</v>
      </c>
      <c r="GM141">
        <f t="shared" si="62"/>
        <v>0</v>
      </c>
      <c r="GN141">
        <f t="shared" si="63"/>
        <v>0</v>
      </c>
      <c r="GO141">
        <f t="shared" si="64"/>
        <v>0</v>
      </c>
      <c r="GP141">
        <f t="shared" si="65"/>
        <v>0</v>
      </c>
      <c r="GR141">
        <v>0</v>
      </c>
      <c r="GS141">
        <v>3</v>
      </c>
      <c r="GT141">
        <v>0</v>
      </c>
      <c r="GU141" t="s">
        <v>3</v>
      </c>
      <c r="GV141">
        <f t="shared" si="66"/>
        <v>0</v>
      </c>
      <c r="GW141">
        <v>1</v>
      </c>
      <c r="GX141">
        <f t="shared" si="67"/>
        <v>0</v>
      </c>
      <c r="HA141">
        <v>0</v>
      </c>
      <c r="HB141">
        <v>0</v>
      </c>
      <c r="HC141">
        <f t="shared" si="68"/>
        <v>0</v>
      </c>
      <c r="HE141" t="s">
        <v>3</v>
      </c>
      <c r="HF141" t="s">
        <v>3</v>
      </c>
      <c r="HM141" t="s">
        <v>130</v>
      </c>
      <c r="HN141" t="s">
        <v>28</v>
      </c>
      <c r="HO141" t="s">
        <v>29</v>
      </c>
      <c r="HP141" t="s">
        <v>25</v>
      </c>
      <c r="HQ141" t="s">
        <v>25</v>
      </c>
      <c r="IK141">
        <v>0</v>
      </c>
    </row>
    <row r="142" spans="1:245" x14ac:dyDescent="0.2">
      <c r="A142">
        <v>18</v>
      </c>
      <c r="B142">
        <v>1</v>
      </c>
      <c r="C142">
        <v>32</v>
      </c>
      <c r="E142" t="s">
        <v>139</v>
      </c>
      <c r="F142" t="s">
        <v>140</v>
      </c>
      <c r="G142" t="s">
        <v>141</v>
      </c>
      <c r="H142" t="s">
        <v>20</v>
      </c>
      <c r="I142">
        <f>I140*J142</f>
        <v>0</v>
      </c>
      <c r="J142">
        <v>0</v>
      </c>
      <c r="K142">
        <v>0</v>
      </c>
      <c r="O142">
        <f t="shared" si="48"/>
        <v>0</v>
      </c>
      <c r="P142">
        <f>ROUND(CQ142*I142,2)</f>
        <v>0</v>
      </c>
      <c r="Q142">
        <f>ROUND(CR142*I142,2)</f>
        <v>0</v>
      </c>
      <c r="R142">
        <f>ROUND(CS142*I142,2)</f>
        <v>0</v>
      </c>
      <c r="S142">
        <f>ROUND(CT142*I142,2)</f>
        <v>0</v>
      </c>
      <c r="T142">
        <f t="shared" si="49"/>
        <v>0</v>
      </c>
      <c r="U142">
        <f>ROUND(CV142*I142,7)</f>
        <v>0</v>
      </c>
      <c r="V142">
        <f>ROUND(CW142*I142,7)</f>
        <v>0</v>
      </c>
      <c r="W142">
        <f t="shared" si="50"/>
        <v>0</v>
      </c>
      <c r="X142">
        <f t="shared" si="51"/>
        <v>0</v>
      </c>
      <c r="Y142">
        <f t="shared" si="51"/>
        <v>0</v>
      </c>
      <c r="AA142">
        <v>312296436</v>
      </c>
      <c r="AB142">
        <f t="shared" si="52"/>
        <v>0</v>
      </c>
      <c r="AC142">
        <f>ROUND((ES142),6)</f>
        <v>0</v>
      </c>
      <c r="AD142">
        <f>ROUND((((ET142)-(EU142))+AE142),6)</f>
        <v>0</v>
      </c>
      <c r="AE142">
        <f t="shared" si="69"/>
        <v>0</v>
      </c>
      <c r="AF142">
        <f t="shared" si="69"/>
        <v>0</v>
      </c>
      <c r="AG142">
        <f t="shared" si="53"/>
        <v>0</v>
      </c>
      <c r="AH142">
        <f t="shared" si="70"/>
        <v>0</v>
      </c>
      <c r="AI142">
        <f t="shared" si="70"/>
        <v>0</v>
      </c>
      <c r="AJ142">
        <f t="shared" si="54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496</v>
      </c>
      <c r="CO142">
        <v>0</v>
      </c>
      <c r="CP142">
        <f t="shared" si="55"/>
        <v>0</v>
      </c>
      <c r="CQ142">
        <f>ROUND(AL142*BC142,2)</f>
        <v>0</v>
      </c>
      <c r="CR142">
        <f>ROUND(AM142*BB142,2)</f>
        <v>0</v>
      </c>
      <c r="CS142">
        <f>ROUND(AN142*BS142,2)</f>
        <v>0</v>
      </c>
      <c r="CT142">
        <f>ROUND(AO142*BA142,2)</f>
        <v>0</v>
      </c>
      <c r="CU142">
        <f t="shared" si="56"/>
        <v>0</v>
      </c>
      <c r="CV142">
        <f t="shared" si="71"/>
        <v>0</v>
      </c>
      <c r="CW142">
        <f t="shared" si="71"/>
        <v>0</v>
      </c>
      <c r="CX142">
        <f t="shared" si="57"/>
        <v>0</v>
      </c>
      <c r="CY142">
        <f t="shared" si="58"/>
        <v>0</v>
      </c>
      <c r="CZ142">
        <f t="shared" si="59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293259405</v>
      </c>
      <c r="EF142">
        <v>2</v>
      </c>
      <c r="EG142" t="s">
        <v>24</v>
      </c>
      <c r="EH142">
        <v>27</v>
      </c>
      <c r="EI142" t="s">
        <v>25</v>
      </c>
      <c r="EJ142">
        <v>1</v>
      </c>
      <c r="EK142">
        <v>33001</v>
      </c>
      <c r="EL142" t="s">
        <v>25</v>
      </c>
      <c r="EM142" t="s">
        <v>26</v>
      </c>
      <c r="EO142" t="s">
        <v>138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60"/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-363412765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61"/>
        <v>0</v>
      </c>
      <c r="GM142">
        <f t="shared" si="62"/>
        <v>0</v>
      </c>
      <c r="GN142">
        <f t="shared" si="63"/>
        <v>0</v>
      </c>
      <c r="GO142">
        <f t="shared" si="64"/>
        <v>0</v>
      </c>
      <c r="GP142">
        <f t="shared" si="65"/>
        <v>0</v>
      </c>
      <c r="GR142">
        <v>0</v>
      </c>
      <c r="GS142">
        <v>3</v>
      </c>
      <c r="GT142">
        <v>0</v>
      </c>
      <c r="GU142" t="s">
        <v>3</v>
      </c>
      <c r="GV142">
        <f t="shared" si="66"/>
        <v>0</v>
      </c>
      <c r="GW142">
        <v>1</v>
      </c>
      <c r="GX142">
        <f t="shared" si="67"/>
        <v>0</v>
      </c>
      <c r="HA142">
        <v>0</v>
      </c>
      <c r="HB142">
        <v>0</v>
      </c>
      <c r="HC142">
        <f t="shared" si="68"/>
        <v>0</v>
      </c>
      <c r="HE142" t="s">
        <v>3</v>
      </c>
      <c r="HF142" t="s">
        <v>3</v>
      </c>
      <c r="HM142" t="s">
        <v>130</v>
      </c>
      <c r="HN142" t="s">
        <v>28</v>
      </c>
      <c r="HO142" t="s">
        <v>29</v>
      </c>
      <c r="HP142" t="s">
        <v>25</v>
      </c>
      <c r="HQ142" t="s">
        <v>25</v>
      </c>
      <c r="IK142">
        <v>0</v>
      </c>
    </row>
    <row r="143" spans="1:245" x14ac:dyDescent="0.2">
      <c r="A143">
        <v>18</v>
      </c>
      <c r="B143">
        <v>1</v>
      </c>
      <c r="C143">
        <v>33</v>
      </c>
      <c r="E143" t="s">
        <v>142</v>
      </c>
      <c r="F143" t="s">
        <v>143</v>
      </c>
      <c r="G143" t="s">
        <v>144</v>
      </c>
      <c r="H143" t="s">
        <v>145</v>
      </c>
      <c r="I143">
        <f>I140*J143</f>
        <v>0</v>
      </c>
      <c r="J143">
        <v>0</v>
      </c>
      <c r="K143">
        <v>3.06</v>
      </c>
      <c r="O143">
        <f t="shared" si="48"/>
        <v>0</v>
      </c>
      <c r="P143">
        <f>ROUND(CQ143*I143,2)</f>
        <v>0</v>
      </c>
      <c r="Q143">
        <f>ROUND(CR143*I143,2)</f>
        <v>0</v>
      </c>
      <c r="R143">
        <f>ROUND(CS143*I143,2)</f>
        <v>0</v>
      </c>
      <c r="S143">
        <f>ROUND(CT143*I143,2)</f>
        <v>0</v>
      </c>
      <c r="T143">
        <f t="shared" si="49"/>
        <v>0</v>
      </c>
      <c r="U143">
        <f>ROUND(CV143*I143,7)</f>
        <v>0</v>
      </c>
      <c r="V143">
        <f>ROUND(CW143*I143,7)</f>
        <v>0</v>
      </c>
      <c r="W143">
        <f t="shared" si="50"/>
        <v>0</v>
      </c>
      <c r="X143">
        <f t="shared" si="51"/>
        <v>0</v>
      </c>
      <c r="Y143">
        <f t="shared" si="51"/>
        <v>0</v>
      </c>
      <c r="AA143">
        <v>312296436</v>
      </c>
      <c r="AB143">
        <f t="shared" si="52"/>
        <v>0</v>
      </c>
      <c r="AC143">
        <f>ROUND((ES143),6)</f>
        <v>0</v>
      </c>
      <c r="AD143">
        <f>ROUND((((ET143)-(EU143))+AE143),6)</f>
        <v>0</v>
      </c>
      <c r="AE143">
        <f t="shared" si="69"/>
        <v>0</v>
      </c>
      <c r="AF143">
        <f t="shared" si="69"/>
        <v>0</v>
      </c>
      <c r="AG143">
        <f t="shared" si="53"/>
        <v>0</v>
      </c>
      <c r="AH143">
        <f t="shared" si="70"/>
        <v>0</v>
      </c>
      <c r="AI143">
        <f t="shared" si="70"/>
        <v>0</v>
      </c>
      <c r="AJ143">
        <f t="shared" si="54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496</v>
      </c>
      <c r="CO143">
        <v>0</v>
      </c>
      <c r="CP143">
        <f t="shared" si="55"/>
        <v>0</v>
      </c>
      <c r="CQ143">
        <f>ROUND(AL143*BC143,2)</f>
        <v>0</v>
      </c>
      <c r="CR143">
        <f>ROUND(AM143*BB143,2)</f>
        <v>0</v>
      </c>
      <c r="CS143">
        <f>ROUND(AN143*BS143,2)</f>
        <v>0</v>
      </c>
      <c r="CT143">
        <f>ROUND(AO143*BA143,2)</f>
        <v>0</v>
      </c>
      <c r="CU143">
        <f t="shared" si="56"/>
        <v>0</v>
      </c>
      <c r="CV143">
        <f t="shared" si="71"/>
        <v>0</v>
      </c>
      <c r="CW143">
        <f t="shared" si="71"/>
        <v>0</v>
      </c>
      <c r="CX143">
        <f t="shared" si="57"/>
        <v>0</v>
      </c>
      <c r="CY143">
        <f t="shared" si="58"/>
        <v>0</v>
      </c>
      <c r="CZ143">
        <f t="shared" si="59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145</v>
      </c>
      <c r="DW143" t="s">
        <v>146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293259405</v>
      </c>
      <c r="EF143">
        <v>2</v>
      </c>
      <c r="EG143" t="s">
        <v>24</v>
      </c>
      <c r="EH143">
        <v>27</v>
      </c>
      <c r="EI143" t="s">
        <v>25</v>
      </c>
      <c r="EJ143">
        <v>1</v>
      </c>
      <c r="EK143">
        <v>33001</v>
      </c>
      <c r="EL143" t="s">
        <v>25</v>
      </c>
      <c r="EM143" t="s">
        <v>26</v>
      </c>
      <c r="EO143" t="s">
        <v>138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60"/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-1470222029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61"/>
        <v>0</v>
      </c>
      <c r="GM143">
        <f t="shared" si="62"/>
        <v>0</v>
      </c>
      <c r="GN143">
        <f t="shared" si="63"/>
        <v>0</v>
      </c>
      <c r="GO143">
        <f t="shared" si="64"/>
        <v>0</v>
      </c>
      <c r="GP143">
        <f t="shared" si="65"/>
        <v>0</v>
      </c>
      <c r="GR143">
        <v>0</v>
      </c>
      <c r="GS143">
        <v>3</v>
      </c>
      <c r="GT143">
        <v>0</v>
      </c>
      <c r="GU143" t="s">
        <v>3</v>
      </c>
      <c r="GV143">
        <f t="shared" si="66"/>
        <v>0</v>
      </c>
      <c r="GW143">
        <v>1</v>
      </c>
      <c r="GX143">
        <f t="shared" si="67"/>
        <v>0</v>
      </c>
      <c r="HA143">
        <v>0</v>
      </c>
      <c r="HB143">
        <v>0</v>
      </c>
      <c r="HC143">
        <f t="shared" si="68"/>
        <v>0</v>
      </c>
      <c r="HE143" t="s">
        <v>3</v>
      </c>
      <c r="HF143" t="s">
        <v>3</v>
      </c>
      <c r="HM143" t="s">
        <v>130</v>
      </c>
      <c r="HN143" t="s">
        <v>28</v>
      </c>
      <c r="HO143" t="s">
        <v>29</v>
      </c>
      <c r="HP143" t="s">
        <v>25</v>
      </c>
      <c r="HQ143" t="s">
        <v>25</v>
      </c>
      <c r="IK143">
        <v>0</v>
      </c>
    </row>
    <row r="144" spans="1:245" x14ac:dyDescent="0.2">
      <c r="A144">
        <v>17</v>
      </c>
      <c r="B144">
        <v>1</v>
      </c>
      <c r="C144">
        <f>ROW(SmtRes!A36)</f>
        <v>36</v>
      </c>
      <c r="D144">
        <f>ROW(EtalonRes!A41)</f>
        <v>41</v>
      </c>
      <c r="E144" t="s">
        <v>147</v>
      </c>
      <c r="F144" t="s">
        <v>148</v>
      </c>
      <c r="G144" t="s">
        <v>149</v>
      </c>
      <c r="H144" t="s">
        <v>150</v>
      </c>
      <c r="I144">
        <v>1</v>
      </c>
      <c r="J144">
        <v>0</v>
      </c>
      <c r="K144">
        <v>1</v>
      </c>
      <c r="O144">
        <f t="shared" si="48"/>
        <v>10058.870000000001</v>
      </c>
      <c r="P144">
        <f>SUMIF(SmtRes!AQ34:'SmtRes'!AQ36,"=1",SmtRes!DF34:'SmtRes'!DF36)</f>
        <v>0</v>
      </c>
      <c r="Q144">
        <f>SUMIF(SmtRes!AQ34:'SmtRes'!AQ36,"=1",SmtRes!DG34:'SmtRes'!DG36)</f>
        <v>542.52</v>
      </c>
      <c r="R144">
        <f>SUMIF(SmtRes!AQ34:'SmtRes'!AQ36,"=1",SmtRes!DH34:'SmtRes'!DH36)</f>
        <v>476.07</v>
      </c>
      <c r="S144">
        <f>SUMIF(SmtRes!AQ34:'SmtRes'!AQ36,"=1",SmtRes!DI34:'SmtRes'!DI36)</f>
        <v>9040.2800000000007</v>
      </c>
      <c r="T144">
        <f t="shared" si="49"/>
        <v>0</v>
      </c>
      <c r="U144">
        <f>SUMIF(SmtRes!AQ34:'SmtRes'!AQ36,"=1",SmtRes!CV34:'SmtRes'!CV36)</f>
        <v>19.8</v>
      </c>
      <c r="V144">
        <f>SUMIF(SmtRes!AQ34:'SmtRes'!AQ36,"=1",SmtRes!CW34:'SmtRes'!CW36)</f>
        <v>0.996</v>
      </c>
      <c r="W144">
        <f t="shared" si="50"/>
        <v>0</v>
      </c>
      <c r="X144">
        <f t="shared" si="51"/>
        <v>9801.84</v>
      </c>
      <c r="Y144">
        <f t="shared" si="51"/>
        <v>5709.81</v>
      </c>
      <c r="AA144">
        <v>312296436</v>
      </c>
      <c r="AB144">
        <f t="shared" si="52"/>
        <v>9582.8052000000007</v>
      </c>
      <c r="AC144">
        <f>ROUND((0),6)</f>
        <v>0</v>
      </c>
      <c r="AD144">
        <f>ROUND((((SUM(SmtRes!BR34:'SmtRes'!BR36))-(SUM(SmtRes!BS34:'SmtRes'!BS36)))+AE144),6)</f>
        <v>542.52120000000002</v>
      </c>
      <c r="AE144">
        <f>ROUND((SUM(SmtRes!BS34:'SmtRes'!BS36)),6)</f>
        <v>476.06808000000001</v>
      </c>
      <c r="AF144">
        <f>ROUND((SUM(SmtRes!BT34:'SmtRes'!BT36)),6)</f>
        <v>9040.2839999999997</v>
      </c>
      <c r="AG144">
        <f t="shared" si="53"/>
        <v>0</v>
      </c>
      <c r="AH144">
        <f>(SUM(SmtRes!BU34:'SmtRes'!BU36))</f>
        <v>19.8</v>
      </c>
      <c r="AI144">
        <f>(SUM(SmtRes!BV34:'SmtRes'!BV36))</f>
        <v>0.99599999999999989</v>
      </c>
      <c r="AJ144">
        <f t="shared" si="54"/>
        <v>0</v>
      </c>
      <c r="AK144">
        <v>8382.3943999999992</v>
      </c>
      <c r="AL144">
        <v>0</v>
      </c>
      <c r="AM144">
        <v>452.101</v>
      </c>
      <c r="AN144">
        <v>396.72339999999997</v>
      </c>
      <c r="AO144">
        <v>7533.57</v>
      </c>
      <c r="AP144">
        <v>0</v>
      </c>
      <c r="AQ144">
        <v>16.5</v>
      </c>
      <c r="AR144">
        <v>0.83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151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491</v>
      </c>
      <c r="CO144">
        <v>0</v>
      </c>
      <c r="CP144">
        <f t="shared" si="55"/>
        <v>10058.870000000001</v>
      </c>
      <c r="CQ144">
        <f>SUMIF(SmtRes!AQ34:'SmtRes'!AQ36,"=1",SmtRes!AA34:'SmtRes'!AA36)</f>
        <v>0</v>
      </c>
      <c r="CR144">
        <f>SUMIF(SmtRes!AQ34:'SmtRes'!AQ36,"=1",SmtRes!AB34:'SmtRes'!AB36)</f>
        <v>544.70000000000005</v>
      </c>
      <c r="CS144">
        <f>SUMIF(SmtRes!AQ34:'SmtRes'!AQ36,"=1",SmtRes!AC34:'SmtRes'!AC36)</f>
        <v>477.98</v>
      </c>
      <c r="CT144">
        <f>SUMIF(SmtRes!AQ34:'SmtRes'!AQ36,"=1",SmtRes!AD34:'SmtRes'!AD36)</f>
        <v>456.58</v>
      </c>
      <c r="CU144">
        <f t="shared" si="56"/>
        <v>0</v>
      </c>
      <c r="CV144">
        <f>SUMIF(SmtRes!AQ34:'SmtRes'!AQ36,"=1",SmtRes!BU34:'SmtRes'!BU36)</f>
        <v>19.8</v>
      </c>
      <c r="CW144">
        <f>SUMIF(SmtRes!AQ34:'SmtRes'!AQ36,"=1",SmtRes!BV34:'SmtRes'!BV36)</f>
        <v>0.99599999999999989</v>
      </c>
      <c r="CX144">
        <f t="shared" si="57"/>
        <v>0</v>
      </c>
      <c r="CY144">
        <f t="shared" si="58"/>
        <v>9801.8405000000002</v>
      </c>
      <c r="CZ144">
        <f t="shared" si="59"/>
        <v>5709.81</v>
      </c>
      <c r="DC144" t="s">
        <v>3</v>
      </c>
      <c r="DD144" t="s">
        <v>152</v>
      </c>
      <c r="DE144" t="s">
        <v>23</v>
      </c>
      <c r="DF144" t="s">
        <v>23</v>
      </c>
      <c r="DG144" t="s">
        <v>23</v>
      </c>
      <c r="DH144" t="s">
        <v>3</v>
      </c>
      <c r="DI144" t="s">
        <v>23</v>
      </c>
      <c r="DJ144" t="s">
        <v>23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150</v>
      </c>
      <c r="DW144" t="s">
        <v>150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293259405</v>
      </c>
      <c r="EF144">
        <v>2</v>
      </c>
      <c r="EG144" t="s">
        <v>24</v>
      </c>
      <c r="EH144">
        <v>27</v>
      </c>
      <c r="EI144" t="s">
        <v>25</v>
      </c>
      <c r="EJ144">
        <v>1</v>
      </c>
      <c r="EK144">
        <v>33001</v>
      </c>
      <c r="EL144" t="s">
        <v>25</v>
      </c>
      <c r="EM144" t="s">
        <v>26</v>
      </c>
      <c r="EO144" t="s">
        <v>27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16.5</v>
      </c>
      <c r="EX144">
        <v>0.83</v>
      </c>
      <c r="EY144">
        <v>0</v>
      </c>
      <c r="FQ144">
        <v>0</v>
      </c>
      <c r="FR144">
        <f t="shared" si="60"/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-250514113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61"/>
        <v>0</v>
      </c>
      <c r="GM144">
        <f t="shared" si="62"/>
        <v>25570.52</v>
      </c>
      <c r="GN144">
        <f t="shared" si="63"/>
        <v>25570.52</v>
      </c>
      <c r="GO144">
        <f t="shared" si="64"/>
        <v>0</v>
      </c>
      <c r="GP144">
        <f t="shared" si="65"/>
        <v>0</v>
      </c>
      <c r="GR144">
        <v>0</v>
      </c>
      <c r="GS144">
        <v>3</v>
      </c>
      <c r="GT144">
        <v>0</v>
      </c>
      <c r="GU144" t="s">
        <v>3</v>
      </c>
      <c r="GV144">
        <f t="shared" si="66"/>
        <v>0</v>
      </c>
      <c r="GW144">
        <v>1</v>
      </c>
      <c r="GX144">
        <f t="shared" si="67"/>
        <v>0</v>
      </c>
      <c r="HA144">
        <v>0</v>
      </c>
      <c r="HB144">
        <v>0</v>
      </c>
      <c r="HC144">
        <f t="shared" si="68"/>
        <v>0</v>
      </c>
      <c r="HE144" t="s">
        <v>3</v>
      </c>
      <c r="HF144" t="s">
        <v>3</v>
      </c>
      <c r="HM144" t="s">
        <v>3</v>
      </c>
      <c r="HN144" t="s">
        <v>28</v>
      </c>
      <c r="HO144" t="s">
        <v>29</v>
      </c>
      <c r="HP144" t="s">
        <v>25</v>
      </c>
      <c r="HQ144" t="s">
        <v>25</v>
      </c>
      <c r="IK144">
        <v>0</v>
      </c>
    </row>
    <row r="145" spans="1:245" x14ac:dyDescent="0.2">
      <c r="A145">
        <v>17</v>
      </c>
      <c r="B145">
        <v>1</v>
      </c>
      <c r="C145">
        <f>ROW(SmtRes!A40)</f>
        <v>40</v>
      </c>
      <c r="D145">
        <f>ROW(EtalonRes!A45)</f>
        <v>45</v>
      </c>
      <c r="E145" t="s">
        <v>153</v>
      </c>
      <c r="F145" t="s">
        <v>154</v>
      </c>
      <c r="G145" t="s">
        <v>155</v>
      </c>
      <c r="H145" t="s">
        <v>150</v>
      </c>
      <c r="I145">
        <v>1</v>
      </c>
      <c r="J145">
        <v>0</v>
      </c>
      <c r="K145">
        <v>1</v>
      </c>
      <c r="O145">
        <f t="shared" si="48"/>
        <v>8474.7999999999993</v>
      </c>
      <c r="P145">
        <f>SUMIF(SmtRes!AQ37:'SmtRes'!AQ40,"=1",SmtRes!DF37:'SmtRes'!DF40)</f>
        <v>0</v>
      </c>
      <c r="Q145">
        <f>SUMIF(SmtRes!AQ37:'SmtRes'!AQ40,"=1",SmtRes!DG37:'SmtRes'!DG40)</f>
        <v>457.55</v>
      </c>
      <c r="R145">
        <f>SUMIF(SmtRes!AQ37:'SmtRes'!AQ40,"=1",SmtRes!DH37:'SmtRes'!DH40)</f>
        <v>401.5</v>
      </c>
      <c r="S145">
        <f>SUMIF(SmtRes!AQ37:'SmtRes'!AQ40,"=1",SmtRes!DI37:'SmtRes'!DI40)</f>
        <v>7615.75</v>
      </c>
      <c r="T145">
        <f t="shared" si="49"/>
        <v>0</v>
      </c>
      <c r="U145">
        <f>SUMIF(SmtRes!AQ37:'SmtRes'!AQ40,"=1",SmtRes!CV37:'SmtRes'!CV40)</f>
        <v>16.68</v>
      </c>
      <c r="V145">
        <f>SUMIF(SmtRes!AQ37:'SmtRes'!AQ40,"=1",SmtRes!CW37:'SmtRes'!CW40)</f>
        <v>0.84</v>
      </c>
      <c r="W145">
        <f t="shared" si="50"/>
        <v>0</v>
      </c>
      <c r="X145">
        <f t="shared" si="51"/>
        <v>8257.77</v>
      </c>
      <c r="Y145">
        <f t="shared" si="51"/>
        <v>4810.3500000000004</v>
      </c>
      <c r="AA145">
        <v>312296436</v>
      </c>
      <c r="AB145">
        <f t="shared" si="52"/>
        <v>8073.3023999999996</v>
      </c>
      <c r="AC145">
        <f>ROUND((0),6)</f>
        <v>0</v>
      </c>
      <c r="AD145">
        <f>ROUND((((SUM(SmtRes!BR37:'SmtRes'!BR40))-(SUM(SmtRes!BS37:'SmtRes'!BS40)))+AE145),6)</f>
        <v>457.548</v>
      </c>
      <c r="AE145">
        <f>ROUND((SUM(SmtRes!BS37:'SmtRes'!BS40)),6)</f>
        <v>401.50319999999999</v>
      </c>
      <c r="AF145">
        <f>ROUND((SUM(SmtRes!BT37:'SmtRes'!BT40)),6)</f>
        <v>7615.7543999999998</v>
      </c>
      <c r="AG145">
        <f t="shared" si="53"/>
        <v>0</v>
      </c>
      <c r="AH145">
        <f>(SUM(SmtRes!BU37:'SmtRes'!BU40))</f>
        <v>16.68</v>
      </c>
      <c r="AI145">
        <f>(SUM(SmtRes!BV37:'SmtRes'!BV40))</f>
        <v>0.84</v>
      </c>
      <c r="AJ145">
        <f t="shared" si="54"/>
        <v>0</v>
      </c>
      <c r="AK145">
        <v>7062.3379999999997</v>
      </c>
      <c r="AL145">
        <v>0</v>
      </c>
      <c r="AM145">
        <v>381.29</v>
      </c>
      <c r="AN145">
        <v>334.58600000000001</v>
      </c>
      <c r="AO145">
        <v>6346.4619999999995</v>
      </c>
      <c r="AP145">
        <v>0</v>
      </c>
      <c r="AQ145">
        <v>13.9</v>
      </c>
      <c r="AR145">
        <v>0.7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156</v>
      </c>
      <c r="BM145">
        <v>33001</v>
      </c>
      <c r="BN145">
        <v>0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491</v>
      </c>
      <c r="CO145">
        <v>0</v>
      </c>
      <c r="CP145">
        <f t="shared" si="55"/>
        <v>8474.7999999999993</v>
      </c>
      <c r="CQ145">
        <f>SUMIF(SmtRes!AQ37:'SmtRes'!AQ40,"=1",SmtRes!AA37:'SmtRes'!AA40)</f>
        <v>0</v>
      </c>
      <c r="CR145">
        <f>SUMIF(SmtRes!AQ37:'SmtRes'!AQ40,"=1",SmtRes!AB37:'SmtRes'!AB40)</f>
        <v>544.70000000000005</v>
      </c>
      <c r="CS145">
        <f>SUMIF(SmtRes!AQ37:'SmtRes'!AQ40,"=1",SmtRes!AC37:'SmtRes'!AC40)</f>
        <v>477.98</v>
      </c>
      <c r="CT145">
        <f>SUMIF(SmtRes!AQ37:'SmtRes'!AQ40,"=1",SmtRes!AD37:'SmtRes'!AD40)</f>
        <v>456.58</v>
      </c>
      <c r="CU145">
        <f t="shared" si="56"/>
        <v>0</v>
      </c>
      <c r="CV145">
        <f>SUMIF(SmtRes!AQ37:'SmtRes'!AQ40,"=1",SmtRes!BU37:'SmtRes'!BU40)</f>
        <v>16.68</v>
      </c>
      <c r="CW145">
        <f>SUMIF(SmtRes!AQ37:'SmtRes'!AQ40,"=1",SmtRes!BV37:'SmtRes'!BV40)</f>
        <v>0.84</v>
      </c>
      <c r="CX145">
        <f t="shared" si="57"/>
        <v>0</v>
      </c>
      <c r="CY145">
        <f t="shared" si="58"/>
        <v>8257.7674999999999</v>
      </c>
      <c r="CZ145">
        <f t="shared" si="59"/>
        <v>4810.3500000000004</v>
      </c>
      <c r="DC145" t="s">
        <v>3</v>
      </c>
      <c r="DD145" t="s">
        <v>22</v>
      </c>
      <c r="DE145" t="s">
        <v>23</v>
      </c>
      <c r="DF145" t="s">
        <v>23</v>
      </c>
      <c r="DG145" t="s">
        <v>23</v>
      </c>
      <c r="DH145" t="s">
        <v>3</v>
      </c>
      <c r="DI145" t="s">
        <v>23</v>
      </c>
      <c r="DJ145" t="s">
        <v>23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150</v>
      </c>
      <c r="DW145" t="s">
        <v>150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293259405</v>
      </c>
      <c r="EF145">
        <v>2</v>
      </c>
      <c r="EG145" t="s">
        <v>24</v>
      </c>
      <c r="EH145">
        <v>27</v>
      </c>
      <c r="EI145" t="s">
        <v>25</v>
      </c>
      <c r="EJ145">
        <v>1</v>
      </c>
      <c r="EK145">
        <v>33001</v>
      </c>
      <c r="EL145" t="s">
        <v>25</v>
      </c>
      <c r="EM145" t="s">
        <v>26</v>
      </c>
      <c r="EO145" t="s">
        <v>27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13.9</v>
      </c>
      <c r="EX145">
        <v>0.7</v>
      </c>
      <c r="EY145">
        <v>0</v>
      </c>
      <c r="FQ145">
        <v>0</v>
      </c>
      <c r="FR145">
        <f t="shared" si="60"/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81668384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61"/>
        <v>0</v>
      </c>
      <c r="GM145">
        <f t="shared" si="62"/>
        <v>21542.92</v>
      </c>
      <c r="GN145">
        <f t="shared" si="63"/>
        <v>21542.92</v>
      </c>
      <c r="GO145">
        <f t="shared" si="64"/>
        <v>0</v>
      </c>
      <c r="GP145">
        <f t="shared" si="65"/>
        <v>0</v>
      </c>
      <c r="GR145">
        <v>0</v>
      </c>
      <c r="GS145">
        <v>3</v>
      </c>
      <c r="GT145">
        <v>0</v>
      </c>
      <c r="GU145" t="s">
        <v>3</v>
      </c>
      <c r="GV145">
        <f t="shared" si="66"/>
        <v>0</v>
      </c>
      <c r="GW145">
        <v>1</v>
      </c>
      <c r="GX145">
        <f t="shared" si="67"/>
        <v>0</v>
      </c>
      <c r="HA145">
        <v>0</v>
      </c>
      <c r="HB145">
        <v>0</v>
      </c>
      <c r="HC145">
        <f t="shared" si="68"/>
        <v>0</v>
      </c>
      <c r="HE145" t="s">
        <v>3</v>
      </c>
      <c r="HF145" t="s">
        <v>3</v>
      </c>
      <c r="HM145" t="s">
        <v>3</v>
      </c>
      <c r="HN145" t="s">
        <v>28</v>
      </c>
      <c r="HO145" t="s">
        <v>29</v>
      </c>
      <c r="HP145" t="s">
        <v>25</v>
      </c>
      <c r="HQ145" t="s">
        <v>25</v>
      </c>
      <c r="IK145">
        <v>0</v>
      </c>
    </row>
    <row r="146" spans="1:245" x14ac:dyDescent="0.2">
      <c r="A146">
        <v>18</v>
      </c>
      <c r="B146">
        <v>1</v>
      </c>
      <c r="C146">
        <v>40</v>
      </c>
      <c r="E146" t="s">
        <v>157</v>
      </c>
      <c r="F146" t="s">
        <v>158</v>
      </c>
      <c r="G146" t="s">
        <v>159</v>
      </c>
      <c r="H146" t="s">
        <v>160</v>
      </c>
      <c r="I146">
        <f>I145*J146</f>
        <v>0</v>
      </c>
      <c r="J146">
        <v>0</v>
      </c>
      <c r="K146">
        <v>0</v>
      </c>
      <c r="O146">
        <f t="shared" si="48"/>
        <v>0</v>
      </c>
      <c r="P146">
        <f>ROUND(CQ146*I146,2)</f>
        <v>0</v>
      </c>
      <c r="Q146">
        <f>ROUND(CR146*I146,2)</f>
        <v>0</v>
      </c>
      <c r="R146">
        <f>ROUND(CS146*I146,2)</f>
        <v>0</v>
      </c>
      <c r="S146">
        <f>ROUND(CT146*I146,2)</f>
        <v>0</v>
      </c>
      <c r="T146">
        <f t="shared" si="49"/>
        <v>0</v>
      </c>
      <c r="U146">
        <f>ROUND(CV146*I146,7)</f>
        <v>0</v>
      </c>
      <c r="V146">
        <f>ROUND(CW146*I146,7)</f>
        <v>0</v>
      </c>
      <c r="W146">
        <f t="shared" si="50"/>
        <v>0</v>
      </c>
      <c r="X146">
        <f t="shared" si="51"/>
        <v>0</v>
      </c>
      <c r="Y146">
        <f t="shared" si="51"/>
        <v>0</v>
      </c>
      <c r="AA146">
        <v>312296436</v>
      </c>
      <c r="AB146">
        <f t="shared" si="52"/>
        <v>0</v>
      </c>
      <c r="AC146">
        <f>ROUND((ES146),6)</f>
        <v>0</v>
      </c>
      <c r="AD146">
        <f>ROUND((((ET146)-(EU146))+AE146),6)</f>
        <v>0</v>
      </c>
      <c r="AE146">
        <f>ROUND((EU146),6)</f>
        <v>0</v>
      </c>
      <c r="AF146">
        <f>ROUND((EV146),6)</f>
        <v>0</v>
      </c>
      <c r="AG146">
        <f t="shared" si="53"/>
        <v>0</v>
      </c>
      <c r="AH146">
        <f>(EW146)</f>
        <v>0</v>
      </c>
      <c r="AI146">
        <f>(EX146)</f>
        <v>0</v>
      </c>
      <c r="AJ146">
        <f t="shared" si="54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497</v>
      </c>
      <c r="CO146">
        <v>0</v>
      </c>
      <c r="CP146">
        <f t="shared" si="55"/>
        <v>0</v>
      </c>
      <c r="CQ146">
        <f>ROUND(AL146*BC146,2)</f>
        <v>0</v>
      </c>
      <c r="CR146">
        <f>ROUND(AM146*BB146,2)</f>
        <v>0</v>
      </c>
      <c r="CS146">
        <f>ROUND(AN146*BS146,2)</f>
        <v>0</v>
      </c>
      <c r="CT146">
        <f>ROUND(AO146*BA146,2)</f>
        <v>0</v>
      </c>
      <c r="CU146">
        <f t="shared" si="56"/>
        <v>0</v>
      </c>
      <c r="CV146">
        <f>AH146</f>
        <v>0</v>
      </c>
      <c r="CW146">
        <f>AI146</f>
        <v>0</v>
      </c>
      <c r="CX146">
        <f t="shared" si="57"/>
        <v>0</v>
      </c>
      <c r="CY146">
        <f t="shared" si="58"/>
        <v>0</v>
      </c>
      <c r="CZ146">
        <f t="shared" si="59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160</v>
      </c>
      <c r="DW146" t="s">
        <v>160</v>
      </c>
      <c r="DX146">
        <v>1000</v>
      </c>
      <c r="DZ146" t="s">
        <v>3</v>
      </c>
      <c r="EA146" t="s">
        <v>3</v>
      </c>
      <c r="EB146" t="s">
        <v>3</v>
      </c>
      <c r="EC146" t="s">
        <v>3</v>
      </c>
      <c r="EE146">
        <v>293259405</v>
      </c>
      <c r="EF146">
        <v>2</v>
      </c>
      <c r="EG146" t="s">
        <v>24</v>
      </c>
      <c r="EH146">
        <v>27</v>
      </c>
      <c r="EI146" t="s">
        <v>25</v>
      </c>
      <c r="EJ146">
        <v>1</v>
      </c>
      <c r="EK146">
        <v>33001</v>
      </c>
      <c r="EL146" t="s">
        <v>25</v>
      </c>
      <c r="EM146" t="s">
        <v>26</v>
      </c>
      <c r="EO146" t="s">
        <v>161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f t="shared" si="60"/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1511376573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61"/>
        <v>0</v>
      </c>
      <c r="GM146">
        <f t="shared" si="62"/>
        <v>0</v>
      </c>
      <c r="GN146">
        <f t="shared" si="63"/>
        <v>0</v>
      </c>
      <c r="GO146">
        <f t="shared" si="64"/>
        <v>0</v>
      </c>
      <c r="GP146">
        <f t="shared" si="65"/>
        <v>0</v>
      </c>
      <c r="GR146">
        <v>0</v>
      </c>
      <c r="GS146">
        <v>3</v>
      </c>
      <c r="GT146">
        <v>0</v>
      </c>
      <c r="GU146" t="s">
        <v>3</v>
      </c>
      <c r="GV146">
        <f t="shared" si="66"/>
        <v>0</v>
      </c>
      <c r="GW146">
        <v>1</v>
      </c>
      <c r="GX146">
        <f t="shared" si="67"/>
        <v>0</v>
      </c>
      <c r="HA146">
        <v>0</v>
      </c>
      <c r="HB146">
        <v>0</v>
      </c>
      <c r="HC146">
        <f t="shared" si="68"/>
        <v>0</v>
      </c>
      <c r="HE146" t="s">
        <v>3</v>
      </c>
      <c r="HF146" t="s">
        <v>3</v>
      </c>
      <c r="HM146" t="s">
        <v>22</v>
      </c>
      <c r="HN146" t="s">
        <v>28</v>
      </c>
      <c r="HO146" t="s">
        <v>29</v>
      </c>
      <c r="HP146" t="s">
        <v>25</v>
      </c>
      <c r="HQ146" t="s">
        <v>25</v>
      </c>
      <c r="IK146">
        <v>0</v>
      </c>
    </row>
    <row r="148" spans="1:245" x14ac:dyDescent="0.2">
      <c r="A148" s="2">
        <v>51</v>
      </c>
      <c r="B148" s="2">
        <f>B136</f>
        <v>1</v>
      </c>
      <c r="C148" s="2">
        <f>A136</f>
        <v>4</v>
      </c>
      <c r="D148" s="2">
        <f>ROW(A136)</f>
        <v>136</v>
      </c>
      <c r="E148" s="2"/>
      <c r="F148" s="2" t="str">
        <f>IF(F136&lt;&gt;"",F136,"")</f>
        <v>Новый раздел</v>
      </c>
      <c r="G148" s="2" t="str">
        <f>IF(G136&lt;&gt;"",G136,"")</f>
        <v>Монтаж провода (населенный пункт)</v>
      </c>
      <c r="H148" s="2">
        <v>0</v>
      </c>
      <c r="I148" s="2"/>
      <c r="J148" s="2"/>
      <c r="K148" s="2"/>
      <c r="L148" s="2"/>
      <c r="M148" s="2"/>
      <c r="N148" s="2"/>
      <c r="O148" s="2">
        <f t="shared" ref="O148:T148" si="72">ROUND(AB148,2)</f>
        <v>42860.11</v>
      </c>
      <c r="P148" s="2">
        <f t="shared" si="72"/>
        <v>0</v>
      </c>
      <c r="Q148" s="2">
        <f t="shared" si="72"/>
        <v>5398.82</v>
      </c>
      <c r="R148" s="2">
        <f t="shared" si="72"/>
        <v>5692.35</v>
      </c>
      <c r="S148" s="2">
        <f t="shared" si="72"/>
        <v>31768.94</v>
      </c>
      <c r="T148" s="2">
        <f t="shared" si="72"/>
        <v>0</v>
      </c>
      <c r="U148" s="2">
        <f>AH148</f>
        <v>68.779893600000008</v>
      </c>
      <c r="V148" s="2">
        <f>AI148</f>
        <v>11.810639999999999</v>
      </c>
      <c r="W148" s="2">
        <f>ROUND(AJ148,2)</f>
        <v>0</v>
      </c>
      <c r="X148" s="2">
        <f>ROUND(AK148,2)</f>
        <v>38585.129999999997</v>
      </c>
      <c r="Y148" s="2">
        <f>ROUND(AL148,2)</f>
        <v>20683.28</v>
      </c>
      <c r="Z148" s="2"/>
      <c r="AA148" s="2"/>
      <c r="AB148" s="2">
        <f>ROUND(SUMIF(AA140:AA146,"=312296436",O140:O146),2)</f>
        <v>42860.11</v>
      </c>
      <c r="AC148" s="2">
        <f>ROUND(SUMIF(AA140:AA146,"=312296436",P140:P146),2)</f>
        <v>0</v>
      </c>
      <c r="AD148" s="2">
        <f>ROUND(SUMIF(AA140:AA146,"=312296436",Q140:Q146),2)</f>
        <v>5398.82</v>
      </c>
      <c r="AE148" s="2">
        <f>ROUND(SUMIF(AA140:AA146,"=312296436",R140:R146),2)</f>
        <v>5692.35</v>
      </c>
      <c r="AF148" s="2">
        <f>ROUND(SUMIF(AA140:AA146,"=312296436",S140:S146),2)</f>
        <v>31768.94</v>
      </c>
      <c r="AG148" s="2">
        <f>ROUND(SUMIF(AA140:AA146,"=312296436",T140:T146),2)</f>
        <v>0</v>
      </c>
      <c r="AH148" s="2">
        <f>SUMIF(AA140:AA146,"=312296436",U140:U146)</f>
        <v>68.779893600000008</v>
      </c>
      <c r="AI148" s="2">
        <f>SUMIF(AA140:AA146,"=312296436",V140:V146)</f>
        <v>11.810639999999999</v>
      </c>
      <c r="AJ148" s="2">
        <f>ROUND(SUMIF(AA140:AA146,"=312296436",W140:W146),2)</f>
        <v>0</v>
      </c>
      <c r="AK148" s="2">
        <f>ROUND(SUMIF(AA140:AA146,"=312296436",X140:X146),2)</f>
        <v>38585.129999999997</v>
      </c>
      <c r="AL148" s="2">
        <f>ROUND(SUMIF(AA140:AA146,"=312296436",Y140:Y146),2)</f>
        <v>20683.28</v>
      </c>
      <c r="AM148" s="2"/>
      <c r="AN148" s="2"/>
      <c r="AO148" s="2">
        <f t="shared" ref="AO148:BD148" si="73">ROUND(BX148,2)</f>
        <v>0</v>
      </c>
      <c r="AP148" s="2">
        <f t="shared" si="73"/>
        <v>0</v>
      </c>
      <c r="AQ148" s="2">
        <f t="shared" si="73"/>
        <v>0</v>
      </c>
      <c r="AR148" s="2">
        <f t="shared" si="73"/>
        <v>102128.52</v>
      </c>
      <c r="AS148" s="2">
        <f t="shared" si="73"/>
        <v>102128.52</v>
      </c>
      <c r="AT148" s="2">
        <f t="shared" si="73"/>
        <v>0</v>
      </c>
      <c r="AU148" s="2">
        <f t="shared" si="73"/>
        <v>0</v>
      </c>
      <c r="AV148" s="2">
        <f t="shared" si="73"/>
        <v>0</v>
      </c>
      <c r="AW148" s="2">
        <f t="shared" si="73"/>
        <v>0</v>
      </c>
      <c r="AX148" s="2">
        <f t="shared" si="73"/>
        <v>0</v>
      </c>
      <c r="AY148" s="2">
        <f t="shared" si="73"/>
        <v>0</v>
      </c>
      <c r="AZ148" s="2">
        <f t="shared" si="73"/>
        <v>0</v>
      </c>
      <c r="BA148" s="2">
        <f t="shared" si="73"/>
        <v>0</v>
      </c>
      <c r="BB148" s="2">
        <f t="shared" si="73"/>
        <v>0</v>
      </c>
      <c r="BC148" s="2">
        <f t="shared" si="73"/>
        <v>0</v>
      </c>
      <c r="BD148" s="2">
        <f t="shared" si="73"/>
        <v>0</v>
      </c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>
        <f>ROUND(SUMIF(AA140:AA146,"=312296436",FQ140:FQ146),2)</f>
        <v>0</v>
      </c>
      <c r="BY148" s="2">
        <f>ROUND(SUMIF(AA140:AA146,"=312296436",FR140:FR146),2)</f>
        <v>0</v>
      </c>
      <c r="BZ148" s="2">
        <f>ROUND(SUMIF(AA140:AA146,"=312296436",GL140:GL146),2)</f>
        <v>0</v>
      </c>
      <c r="CA148" s="2">
        <f>ROUND(SUMIF(AA140:AA146,"=312296436",GM140:GM146),2)</f>
        <v>102128.52</v>
      </c>
      <c r="CB148" s="2">
        <f>ROUND(SUMIF(AA140:AA146,"=312296436",GN140:GN146),2)</f>
        <v>102128.52</v>
      </c>
      <c r="CC148" s="2">
        <f>ROUND(SUMIF(AA140:AA146,"=312296436",GO140:GO146),2)</f>
        <v>0</v>
      </c>
      <c r="CD148" s="2">
        <f>ROUND(SUMIF(AA140:AA146,"=312296436",GP140:GP146),2)</f>
        <v>0</v>
      </c>
      <c r="CE148" s="2">
        <f>AC148-BX148</f>
        <v>0</v>
      </c>
      <c r="CF148" s="2">
        <f>AC148-BY148</f>
        <v>0</v>
      </c>
      <c r="CG148" s="2">
        <f>BX148-BZ148</f>
        <v>0</v>
      </c>
      <c r="CH148" s="2">
        <f>AC148-BX148-BY148+BZ148</f>
        <v>0</v>
      </c>
      <c r="CI148" s="2">
        <f>BY148-BZ148</f>
        <v>0</v>
      </c>
      <c r="CJ148" s="2">
        <f>ROUND(SUMIF(AA140:AA146,"=312296436",GX140:GX146),2)</f>
        <v>0</v>
      </c>
      <c r="CK148" s="2">
        <f>ROUND(SUMIF(AA140:AA146,"=312296436",GY140:GY146),2)</f>
        <v>0</v>
      </c>
      <c r="CL148" s="2">
        <f>ROUND(SUMIF(AA140:AA146,"=312296436",GZ140:GZ146),2)</f>
        <v>0</v>
      </c>
      <c r="CM148" s="2">
        <f>ROUND(SUMIF(AA140:AA146,"=312296436",HD140:HD146),2)</f>
        <v>0</v>
      </c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>
        <v>0</v>
      </c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201</v>
      </c>
      <c r="F150" s="4">
        <f>ROUND(Source!O148,O150)</f>
        <v>42860.11</v>
      </c>
      <c r="G150" s="4" t="s">
        <v>43</v>
      </c>
      <c r="H150" s="4" t="s">
        <v>44</v>
      </c>
      <c r="I150" s="4"/>
      <c r="J150" s="4"/>
      <c r="K150" s="4">
        <v>201</v>
      </c>
      <c r="L150" s="4">
        <v>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42860.11</v>
      </c>
      <c r="X150" s="4">
        <v>1</v>
      </c>
      <c r="Y150" s="4">
        <v>42860.11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202</v>
      </c>
      <c r="F151" s="4">
        <f>ROUND(Source!P148,O151)</f>
        <v>0</v>
      </c>
      <c r="G151" s="4" t="s">
        <v>45</v>
      </c>
      <c r="H151" s="4" t="s">
        <v>46</v>
      </c>
      <c r="I151" s="4"/>
      <c r="J151" s="4"/>
      <c r="K151" s="4">
        <v>202</v>
      </c>
      <c r="L151" s="4">
        <v>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222</v>
      </c>
      <c r="F152" s="4">
        <f>ROUND(Source!AO148,O152)</f>
        <v>0</v>
      </c>
      <c r="G152" s="4" t="s">
        <v>47</v>
      </c>
      <c r="H152" s="4" t="s">
        <v>48</v>
      </c>
      <c r="I152" s="4"/>
      <c r="J152" s="4"/>
      <c r="K152" s="4">
        <v>222</v>
      </c>
      <c r="L152" s="4">
        <v>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225</v>
      </c>
      <c r="F153" s="4">
        <f>ROUND(Source!AV148,O153)</f>
        <v>0</v>
      </c>
      <c r="G153" s="4" t="s">
        <v>49</v>
      </c>
      <c r="H153" s="4" t="s">
        <v>50</v>
      </c>
      <c r="I153" s="4"/>
      <c r="J153" s="4"/>
      <c r="K153" s="4">
        <v>225</v>
      </c>
      <c r="L153" s="4">
        <v>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226</v>
      </c>
      <c r="F154" s="4">
        <f>ROUND(Source!AW148,O154)</f>
        <v>0</v>
      </c>
      <c r="G154" s="4" t="s">
        <v>51</v>
      </c>
      <c r="H154" s="4" t="s">
        <v>52</v>
      </c>
      <c r="I154" s="4"/>
      <c r="J154" s="4"/>
      <c r="K154" s="4">
        <v>226</v>
      </c>
      <c r="L154" s="4">
        <v>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227</v>
      </c>
      <c r="F155" s="4">
        <f>ROUND(Source!AX148,O155)</f>
        <v>0</v>
      </c>
      <c r="G155" s="4" t="s">
        <v>53</v>
      </c>
      <c r="H155" s="4" t="s">
        <v>54</v>
      </c>
      <c r="I155" s="4"/>
      <c r="J155" s="4"/>
      <c r="K155" s="4">
        <v>227</v>
      </c>
      <c r="L155" s="4">
        <v>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228</v>
      </c>
      <c r="F156" s="4">
        <f>ROUND(Source!AY148,O156)</f>
        <v>0</v>
      </c>
      <c r="G156" s="4" t="s">
        <v>55</v>
      </c>
      <c r="H156" s="4" t="s">
        <v>56</v>
      </c>
      <c r="I156" s="4"/>
      <c r="J156" s="4"/>
      <c r="K156" s="4">
        <v>228</v>
      </c>
      <c r="L156" s="4">
        <v>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216</v>
      </c>
      <c r="F157" s="4">
        <f>ROUND(Source!AP148,O157)</f>
        <v>0</v>
      </c>
      <c r="G157" s="4" t="s">
        <v>57</v>
      </c>
      <c r="H157" s="4" t="s">
        <v>58</v>
      </c>
      <c r="I157" s="4"/>
      <c r="J157" s="4"/>
      <c r="K157" s="4">
        <v>216</v>
      </c>
      <c r="L157" s="4">
        <v>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223</v>
      </c>
      <c r="F158" s="4">
        <f>ROUND(Source!AQ148,O158)</f>
        <v>0</v>
      </c>
      <c r="G158" s="4" t="s">
        <v>59</v>
      </c>
      <c r="H158" s="4" t="s">
        <v>60</v>
      </c>
      <c r="I158" s="4"/>
      <c r="J158" s="4"/>
      <c r="K158" s="4">
        <v>223</v>
      </c>
      <c r="L158" s="4">
        <v>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229</v>
      </c>
      <c r="F159" s="4">
        <f>ROUND(Source!AZ148,O159)</f>
        <v>0</v>
      </c>
      <c r="G159" s="4" t="s">
        <v>61</v>
      </c>
      <c r="H159" s="4" t="s">
        <v>62</v>
      </c>
      <c r="I159" s="4"/>
      <c r="J159" s="4"/>
      <c r="K159" s="4">
        <v>229</v>
      </c>
      <c r="L159" s="4">
        <v>10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203</v>
      </c>
      <c r="F160" s="4">
        <f>ROUND(Source!Q148,O160)</f>
        <v>5398.82</v>
      </c>
      <c r="G160" s="4" t="s">
        <v>63</v>
      </c>
      <c r="H160" s="4" t="s">
        <v>64</v>
      </c>
      <c r="I160" s="4"/>
      <c r="J160" s="4"/>
      <c r="K160" s="4">
        <v>203</v>
      </c>
      <c r="L160" s="4">
        <v>11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5398.8200000000006</v>
      </c>
      <c r="X160" s="4">
        <v>1</v>
      </c>
      <c r="Y160" s="4">
        <v>5398.8200000000006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231</v>
      </c>
      <c r="F161" s="4">
        <f>ROUND(Source!BB148,O161)</f>
        <v>0</v>
      </c>
      <c r="G161" s="4" t="s">
        <v>65</v>
      </c>
      <c r="H161" s="4" t="s">
        <v>66</v>
      </c>
      <c r="I161" s="4"/>
      <c r="J161" s="4"/>
      <c r="K161" s="4">
        <v>231</v>
      </c>
      <c r="L161" s="4">
        <v>12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204</v>
      </c>
      <c r="F162" s="4">
        <f>ROUND(Source!R148,O162)</f>
        <v>5692.35</v>
      </c>
      <c r="G162" s="4" t="s">
        <v>67</v>
      </c>
      <c r="H162" s="4" t="s">
        <v>68</v>
      </c>
      <c r="I162" s="4"/>
      <c r="J162" s="4"/>
      <c r="K162" s="4">
        <v>204</v>
      </c>
      <c r="L162" s="4">
        <v>13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5692.35</v>
      </c>
      <c r="X162" s="4">
        <v>1</v>
      </c>
      <c r="Y162" s="4">
        <v>5692.35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205</v>
      </c>
      <c r="F163" s="4">
        <f>ROUND(Source!S148,O163)</f>
        <v>31768.94</v>
      </c>
      <c r="G163" s="4" t="s">
        <v>69</v>
      </c>
      <c r="H163" s="4" t="s">
        <v>70</v>
      </c>
      <c r="I163" s="4"/>
      <c r="J163" s="4"/>
      <c r="K163" s="4">
        <v>205</v>
      </c>
      <c r="L163" s="4">
        <v>14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31768.940000000002</v>
      </c>
      <c r="X163" s="4">
        <v>1</v>
      </c>
      <c r="Y163" s="4">
        <v>31768.940000000002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232</v>
      </c>
      <c r="F164" s="4">
        <f>ROUND(Source!BC148,O164)</f>
        <v>0</v>
      </c>
      <c r="G164" s="4" t="s">
        <v>71</v>
      </c>
      <c r="H164" s="4" t="s">
        <v>72</v>
      </c>
      <c r="I164" s="4"/>
      <c r="J164" s="4"/>
      <c r="K164" s="4">
        <v>232</v>
      </c>
      <c r="L164" s="4">
        <v>15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214</v>
      </c>
      <c r="F165" s="4">
        <f>ROUND(Source!AS148,O165)</f>
        <v>102128.52</v>
      </c>
      <c r="G165" s="4" t="s">
        <v>73</v>
      </c>
      <c r="H165" s="4" t="s">
        <v>74</v>
      </c>
      <c r="I165" s="4"/>
      <c r="J165" s="4"/>
      <c r="K165" s="4">
        <v>214</v>
      </c>
      <c r="L165" s="4">
        <v>16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102128.52</v>
      </c>
      <c r="X165" s="4">
        <v>1</v>
      </c>
      <c r="Y165" s="4">
        <v>102128.52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215</v>
      </c>
      <c r="F166" s="4">
        <f>ROUND(Source!AT148,O166)</f>
        <v>0</v>
      </c>
      <c r="G166" s="4" t="s">
        <v>75</v>
      </c>
      <c r="H166" s="4" t="s">
        <v>76</v>
      </c>
      <c r="I166" s="4"/>
      <c r="J166" s="4"/>
      <c r="K166" s="4">
        <v>215</v>
      </c>
      <c r="L166" s="4">
        <v>17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217</v>
      </c>
      <c r="F167" s="4">
        <f>ROUND(Source!AU148,O167)</f>
        <v>0</v>
      </c>
      <c r="G167" s="4" t="s">
        <v>77</v>
      </c>
      <c r="H167" s="4" t="s">
        <v>78</v>
      </c>
      <c r="I167" s="4"/>
      <c r="J167" s="4"/>
      <c r="K167" s="4">
        <v>217</v>
      </c>
      <c r="L167" s="4">
        <v>18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230</v>
      </c>
      <c r="F168" s="4">
        <f>ROUND(Source!BA148,O168)</f>
        <v>0</v>
      </c>
      <c r="G168" s="4" t="s">
        <v>79</v>
      </c>
      <c r="H168" s="4" t="s">
        <v>80</v>
      </c>
      <c r="I168" s="4"/>
      <c r="J168" s="4"/>
      <c r="K168" s="4">
        <v>230</v>
      </c>
      <c r="L168" s="4">
        <v>19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206</v>
      </c>
      <c r="F169" s="4">
        <f>ROUND(Source!T148,O169)</f>
        <v>0</v>
      </c>
      <c r="G169" s="4" t="s">
        <v>81</v>
      </c>
      <c r="H169" s="4" t="s">
        <v>82</v>
      </c>
      <c r="I169" s="4"/>
      <c r="J169" s="4"/>
      <c r="K169" s="4">
        <v>206</v>
      </c>
      <c r="L169" s="4">
        <v>20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207</v>
      </c>
      <c r="F170" s="4">
        <f>ROUND(Source!U148,O170)</f>
        <v>68.779893599999994</v>
      </c>
      <c r="G170" s="4" t="s">
        <v>83</v>
      </c>
      <c r="H170" s="4" t="s">
        <v>84</v>
      </c>
      <c r="I170" s="4"/>
      <c r="J170" s="4"/>
      <c r="K170" s="4">
        <v>207</v>
      </c>
      <c r="L170" s="4">
        <v>21</v>
      </c>
      <c r="M170" s="4">
        <v>3</v>
      </c>
      <c r="N170" s="4" t="s">
        <v>3</v>
      </c>
      <c r="O170" s="4">
        <v>7</v>
      </c>
      <c r="P170" s="4"/>
      <c r="Q170" s="4"/>
      <c r="R170" s="4"/>
      <c r="S170" s="4"/>
      <c r="T170" s="4"/>
      <c r="U170" s="4"/>
      <c r="V170" s="4"/>
      <c r="W170" s="4">
        <v>68.779893599999994</v>
      </c>
      <c r="X170" s="4">
        <v>1</v>
      </c>
      <c r="Y170" s="4">
        <v>68.779893599999994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208</v>
      </c>
      <c r="F171" s="4">
        <f>ROUND(Source!V148,O171)</f>
        <v>11.810639999999999</v>
      </c>
      <c r="G171" s="4" t="s">
        <v>85</v>
      </c>
      <c r="H171" s="4" t="s">
        <v>86</v>
      </c>
      <c r="I171" s="4"/>
      <c r="J171" s="4"/>
      <c r="K171" s="4">
        <v>208</v>
      </c>
      <c r="L171" s="4">
        <v>22</v>
      </c>
      <c r="M171" s="4">
        <v>3</v>
      </c>
      <c r="N171" s="4" t="s">
        <v>3</v>
      </c>
      <c r="O171" s="4">
        <v>7</v>
      </c>
      <c r="P171" s="4"/>
      <c r="Q171" s="4"/>
      <c r="R171" s="4"/>
      <c r="S171" s="4"/>
      <c r="T171" s="4"/>
      <c r="U171" s="4"/>
      <c r="V171" s="4"/>
      <c r="W171" s="4">
        <v>11.810639999999999</v>
      </c>
      <c r="X171" s="4">
        <v>1</v>
      </c>
      <c r="Y171" s="4">
        <v>11.810639999999999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209</v>
      </c>
      <c r="F172" s="4">
        <f>ROUND(Source!W148,O172)</f>
        <v>0</v>
      </c>
      <c r="G172" s="4" t="s">
        <v>87</v>
      </c>
      <c r="H172" s="4" t="s">
        <v>88</v>
      </c>
      <c r="I172" s="4"/>
      <c r="J172" s="4"/>
      <c r="K172" s="4">
        <v>209</v>
      </c>
      <c r="L172" s="4">
        <v>23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233</v>
      </c>
      <c r="F173" s="4">
        <f>ROUND(Source!BD148,O173)</f>
        <v>0</v>
      </c>
      <c r="G173" s="4" t="s">
        <v>89</v>
      </c>
      <c r="H173" s="4" t="s">
        <v>90</v>
      </c>
      <c r="I173" s="4"/>
      <c r="J173" s="4"/>
      <c r="K173" s="4">
        <v>233</v>
      </c>
      <c r="L173" s="4">
        <v>24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210</v>
      </c>
      <c r="F174" s="4">
        <f>ROUND(Source!X148,O174)</f>
        <v>38585.129999999997</v>
      </c>
      <c r="G174" s="4" t="s">
        <v>91</v>
      </c>
      <c r="H174" s="4" t="s">
        <v>92</v>
      </c>
      <c r="I174" s="4"/>
      <c r="J174" s="4"/>
      <c r="K174" s="4">
        <v>210</v>
      </c>
      <c r="L174" s="4">
        <v>25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38585.129999999997</v>
      </c>
      <c r="X174" s="4">
        <v>1</v>
      </c>
      <c r="Y174" s="4">
        <v>38585.129999999997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211</v>
      </c>
      <c r="F175" s="4">
        <f>ROUND(Source!Y148,O175)</f>
        <v>20683.28</v>
      </c>
      <c r="G175" s="4" t="s">
        <v>93</v>
      </c>
      <c r="H175" s="4" t="s">
        <v>94</v>
      </c>
      <c r="I175" s="4"/>
      <c r="J175" s="4"/>
      <c r="K175" s="4">
        <v>211</v>
      </c>
      <c r="L175" s="4">
        <v>26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20683.28</v>
      </c>
      <c r="X175" s="4">
        <v>1</v>
      </c>
      <c r="Y175" s="4">
        <v>20683.28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224</v>
      </c>
      <c r="F176" s="4">
        <f>ROUND(Source!AR148,O176)</f>
        <v>102128.52</v>
      </c>
      <c r="G176" s="4" t="s">
        <v>95</v>
      </c>
      <c r="H176" s="4" t="s">
        <v>96</v>
      </c>
      <c r="I176" s="4"/>
      <c r="J176" s="4"/>
      <c r="K176" s="4">
        <v>224</v>
      </c>
      <c r="L176" s="4">
        <v>27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102128.51999999999</v>
      </c>
      <c r="X176" s="4">
        <v>1</v>
      </c>
      <c r="Y176" s="4">
        <v>102128.51999999999</v>
      </c>
      <c r="Z176" s="4"/>
      <c r="AA176" s="4"/>
      <c r="AB176" s="4"/>
    </row>
    <row r="178" spans="1:245" x14ac:dyDescent="0.2">
      <c r="A178" s="1">
        <v>4</v>
      </c>
      <c r="B178" s="1">
        <v>1</v>
      </c>
      <c r="C178" s="1"/>
      <c r="D178" s="1">
        <f>ROW(A188)</f>
        <v>188</v>
      </c>
      <c r="E178" s="1"/>
      <c r="F178" s="1" t="s">
        <v>15</v>
      </c>
      <c r="G178" s="1" t="s">
        <v>162</v>
      </c>
      <c r="H178" s="1" t="s">
        <v>3</v>
      </c>
      <c r="I178" s="1">
        <v>0</v>
      </c>
      <c r="J178" s="1"/>
      <c r="K178" s="1">
        <v>0</v>
      </c>
      <c r="L178" s="1"/>
      <c r="M178" s="1" t="s">
        <v>3</v>
      </c>
      <c r="N178" s="1"/>
      <c r="O178" s="1"/>
      <c r="P178" s="1"/>
      <c r="Q178" s="1"/>
      <c r="R178" s="1"/>
      <c r="S178" s="1">
        <v>0</v>
      </c>
      <c r="T178" s="1"/>
      <c r="U178" s="1" t="s">
        <v>3</v>
      </c>
      <c r="V178" s="1">
        <v>0</v>
      </c>
      <c r="W178" s="1"/>
      <c r="X178" s="1"/>
      <c r="Y178" s="1"/>
      <c r="Z178" s="1"/>
      <c r="AA178" s="1"/>
      <c r="AB178" s="1" t="s">
        <v>3</v>
      </c>
      <c r="AC178" s="1" t="s">
        <v>3</v>
      </c>
      <c r="AD178" s="1" t="s">
        <v>3</v>
      </c>
      <c r="AE178" s="1" t="s">
        <v>3</v>
      </c>
      <c r="AF178" s="1" t="s">
        <v>3</v>
      </c>
      <c r="AG178" s="1" t="s">
        <v>3</v>
      </c>
      <c r="AH178" s="1"/>
      <c r="AI178" s="1"/>
      <c r="AJ178" s="1"/>
      <c r="AK178" s="1"/>
      <c r="AL178" s="1"/>
      <c r="AM178" s="1"/>
      <c r="AN178" s="1"/>
      <c r="AO178" s="1"/>
      <c r="AP178" s="1" t="s">
        <v>3</v>
      </c>
      <c r="AQ178" s="1" t="s">
        <v>3</v>
      </c>
      <c r="AR178" s="1" t="s">
        <v>3</v>
      </c>
      <c r="AS178" s="1"/>
      <c r="AT178" s="1"/>
      <c r="AU178" s="1"/>
      <c r="AV178" s="1"/>
      <c r="AW178" s="1"/>
      <c r="AX178" s="1"/>
      <c r="AY178" s="1"/>
      <c r="AZ178" s="1" t="s">
        <v>3</v>
      </c>
      <c r="BA178" s="1"/>
      <c r="BB178" s="1" t="s">
        <v>3</v>
      </c>
      <c r="BC178" s="1" t="s">
        <v>3</v>
      </c>
      <c r="BD178" s="1" t="s">
        <v>3</v>
      </c>
      <c r="BE178" s="1" t="s">
        <v>3</v>
      </c>
      <c r="BF178" s="1" t="s">
        <v>3</v>
      </c>
      <c r="BG178" s="1" t="s">
        <v>3</v>
      </c>
      <c r="BH178" s="1" t="s">
        <v>3</v>
      </c>
      <c r="BI178" s="1" t="s">
        <v>3</v>
      </c>
      <c r="BJ178" s="1" t="s">
        <v>3</v>
      </c>
      <c r="BK178" s="1" t="s">
        <v>3</v>
      </c>
      <c r="BL178" s="1" t="s">
        <v>3</v>
      </c>
      <c r="BM178" s="1" t="s">
        <v>3</v>
      </c>
      <c r="BN178" s="1" t="s">
        <v>3</v>
      </c>
      <c r="BO178" s="1" t="s">
        <v>3</v>
      </c>
      <c r="BP178" s="1" t="s">
        <v>3</v>
      </c>
      <c r="BQ178" s="1"/>
      <c r="BR178" s="1"/>
      <c r="BS178" s="1"/>
      <c r="BT178" s="1"/>
      <c r="BU178" s="1"/>
      <c r="BV178" s="1"/>
      <c r="BW178" s="1"/>
      <c r="BX178" s="1">
        <v>0</v>
      </c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>
        <v>0</v>
      </c>
    </row>
    <row r="180" spans="1:245" x14ac:dyDescent="0.2">
      <c r="A180" s="2">
        <v>52</v>
      </c>
      <c r="B180" s="2">
        <f t="shared" ref="B180:G180" si="74">B188</f>
        <v>1</v>
      </c>
      <c r="C180" s="2">
        <f t="shared" si="74"/>
        <v>4</v>
      </c>
      <c r="D180" s="2">
        <f t="shared" si="74"/>
        <v>178</v>
      </c>
      <c r="E180" s="2">
        <f t="shared" si="74"/>
        <v>0</v>
      </c>
      <c r="F180" s="2" t="str">
        <f t="shared" si="74"/>
        <v>Новый раздел</v>
      </c>
      <c r="G180" s="2" t="str">
        <f t="shared" si="74"/>
        <v>Установка оборудования</v>
      </c>
      <c r="H180" s="2"/>
      <c r="I180" s="2"/>
      <c r="J180" s="2"/>
      <c r="K180" s="2"/>
      <c r="L180" s="2"/>
      <c r="M180" s="2"/>
      <c r="N180" s="2"/>
      <c r="O180" s="2">
        <f t="shared" ref="O180:AT180" si="75">O188</f>
        <v>19533</v>
      </c>
      <c r="P180" s="2">
        <f t="shared" si="75"/>
        <v>0</v>
      </c>
      <c r="Q180" s="2">
        <f t="shared" si="75"/>
        <v>3855.6</v>
      </c>
      <c r="R180" s="2">
        <f t="shared" si="75"/>
        <v>2831.29</v>
      </c>
      <c r="S180" s="2">
        <f t="shared" si="75"/>
        <v>12846.11</v>
      </c>
      <c r="T180" s="2">
        <f t="shared" si="75"/>
        <v>0</v>
      </c>
      <c r="U180" s="2">
        <f t="shared" si="75"/>
        <v>27.138719999999999</v>
      </c>
      <c r="V180" s="2">
        <f t="shared" si="75"/>
        <v>5.4962400000000002</v>
      </c>
      <c r="W180" s="2">
        <f t="shared" si="75"/>
        <v>0</v>
      </c>
      <c r="X180" s="2">
        <f t="shared" si="75"/>
        <v>16147.72</v>
      </c>
      <c r="Y180" s="2">
        <f t="shared" si="75"/>
        <v>9406.44</v>
      </c>
      <c r="Z180" s="2">
        <f t="shared" si="75"/>
        <v>0</v>
      </c>
      <c r="AA180" s="2">
        <f t="shared" si="75"/>
        <v>0</v>
      </c>
      <c r="AB180" s="2">
        <f t="shared" si="75"/>
        <v>19533</v>
      </c>
      <c r="AC180" s="2">
        <f t="shared" si="75"/>
        <v>0</v>
      </c>
      <c r="AD180" s="2">
        <f t="shared" si="75"/>
        <v>3855.6</v>
      </c>
      <c r="AE180" s="2">
        <f t="shared" si="75"/>
        <v>2831.29</v>
      </c>
      <c r="AF180" s="2">
        <f t="shared" si="75"/>
        <v>12846.11</v>
      </c>
      <c r="AG180" s="2">
        <f t="shared" si="75"/>
        <v>0</v>
      </c>
      <c r="AH180" s="2">
        <f t="shared" si="75"/>
        <v>27.138719999999999</v>
      </c>
      <c r="AI180" s="2">
        <f t="shared" si="75"/>
        <v>5.4962400000000002</v>
      </c>
      <c r="AJ180" s="2">
        <f t="shared" si="75"/>
        <v>0</v>
      </c>
      <c r="AK180" s="2">
        <f t="shared" si="75"/>
        <v>16147.72</v>
      </c>
      <c r="AL180" s="2">
        <f t="shared" si="75"/>
        <v>9406.44</v>
      </c>
      <c r="AM180" s="2">
        <f t="shared" si="75"/>
        <v>0</v>
      </c>
      <c r="AN180" s="2">
        <f t="shared" si="75"/>
        <v>0</v>
      </c>
      <c r="AO180" s="2">
        <f t="shared" si="75"/>
        <v>0</v>
      </c>
      <c r="AP180" s="2">
        <f t="shared" si="75"/>
        <v>0</v>
      </c>
      <c r="AQ180" s="2">
        <f t="shared" si="75"/>
        <v>0</v>
      </c>
      <c r="AR180" s="2">
        <f t="shared" si="75"/>
        <v>45123.040000000001</v>
      </c>
      <c r="AS180" s="2">
        <f t="shared" si="75"/>
        <v>45123.040000000001</v>
      </c>
      <c r="AT180" s="2">
        <f t="shared" si="75"/>
        <v>0</v>
      </c>
      <c r="AU180" s="2">
        <f t="shared" ref="AU180:BZ180" si="76">AU188</f>
        <v>0</v>
      </c>
      <c r="AV180" s="2">
        <f t="shared" si="76"/>
        <v>0</v>
      </c>
      <c r="AW180" s="2">
        <f t="shared" si="76"/>
        <v>0</v>
      </c>
      <c r="AX180" s="2">
        <f t="shared" si="76"/>
        <v>0</v>
      </c>
      <c r="AY180" s="2">
        <f t="shared" si="76"/>
        <v>0</v>
      </c>
      <c r="AZ180" s="2">
        <f t="shared" si="76"/>
        <v>0</v>
      </c>
      <c r="BA180" s="2">
        <f t="shared" si="76"/>
        <v>0</v>
      </c>
      <c r="BB180" s="2">
        <f t="shared" si="76"/>
        <v>0</v>
      </c>
      <c r="BC180" s="2">
        <f t="shared" si="76"/>
        <v>0</v>
      </c>
      <c r="BD180" s="2">
        <f t="shared" si="76"/>
        <v>35.880000000000003</v>
      </c>
      <c r="BE180" s="2">
        <f t="shared" si="76"/>
        <v>0</v>
      </c>
      <c r="BF180" s="2">
        <f t="shared" si="76"/>
        <v>0</v>
      </c>
      <c r="BG180" s="2">
        <f t="shared" si="76"/>
        <v>0</v>
      </c>
      <c r="BH180" s="2">
        <f t="shared" si="76"/>
        <v>0</v>
      </c>
      <c r="BI180" s="2">
        <f t="shared" si="76"/>
        <v>0</v>
      </c>
      <c r="BJ180" s="2">
        <f t="shared" si="76"/>
        <v>0</v>
      </c>
      <c r="BK180" s="2">
        <f t="shared" si="76"/>
        <v>0</v>
      </c>
      <c r="BL180" s="2">
        <f t="shared" si="76"/>
        <v>0</v>
      </c>
      <c r="BM180" s="2">
        <f t="shared" si="76"/>
        <v>0</v>
      </c>
      <c r="BN180" s="2">
        <f t="shared" si="76"/>
        <v>0</v>
      </c>
      <c r="BO180" s="2">
        <f t="shared" si="76"/>
        <v>0</v>
      </c>
      <c r="BP180" s="2">
        <f t="shared" si="76"/>
        <v>0</v>
      </c>
      <c r="BQ180" s="2">
        <f t="shared" si="76"/>
        <v>0</v>
      </c>
      <c r="BR180" s="2">
        <f t="shared" si="76"/>
        <v>0</v>
      </c>
      <c r="BS180" s="2">
        <f t="shared" si="76"/>
        <v>0</v>
      </c>
      <c r="BT180" s="2">
        <f t="shared" si="76"/>
        <v>0</v>
      </c>
      <c r="BU180" s="2">
        <f t="shared" si="76"/>
        <v>0</v>
      </c>
      <c r="BV180" s="2">
        <f t="shared" si="76"/>
        <v>0</v>
      </c>
      <c r="BW180" s="2">
        <f t="shared" si="76"/>
        <v>0</v>
      </c>
      <c r="BX180" s="2">
        <f t="shared" si="76"/>
        <v>0</v>
      </c>
      <c r="BY180" s="2">
        <f t="shared" si="76"/>
        <v>0</v>
      </c>
      <c r="BZ180" s="2">
        <f t="shared" si="76"/>
        <v>0</v>
      </c>
      <c r="CA180" s="2">
        <f t="shared" ref="CA180:DF180" si="77">CA188</f>
        <v>45123.040000000001</v>
      </c>
      <c r="CB180" s="2">
        <f t="shared" si="77"/>
        <v>45123.040000000001</v>
      </c>
      <c r="CC180" s="2">
        <f t="shared" si="77"/>
        <v>0</v>
      </c>
      <c r="CD180" s="2">
        <f t="shared" si="77"/>
        <v>0</v>
      </c>
      <c r="CE180" s="2">
        <f t="shared" si="77"/>
        <v>0</v>
      </c>
      <c r="CF180" s="2">
        <f t="shared" si="77"/>
        <v>0</v>
      </c>
      <c r="CG180" s="2">
        <f t="shared" si="77"/>
        <v>0</v>
      </c>
      <c r="CH180" s="2">
        <f t="shared" si="77"/>
        <v>0</v>
      </c>
      <c r="CI180" s="2">
        <f t="shared" si="77"/>
        <v>0</v>
      </c>
      <c r="CJ180" s="2">
        <f t="shared" si="77"/>
        <v>0</v>
      </c>
      <c r="CK180" s="2">
        <f t="shared" si="77"/>
        <v>0</v>
      </c>
      <c r="CL180" s="2">
        <f t="shared" si="77"/>
        <v>0</v>
      </c>
      <c r="CM180" s="2">
        <f t="shared" si="77"/>
        <v>35.880000000000003</v>
      </c>
      <c r="CN180" s="2">
        <f t="shared" si="77"/>
        <v>0</v>
      </c>
      <c r="CO180" s="2">
        <f t="shared" si="77"/>
        <v>0</v>
      </c>
      <c r="CP180" s="2">
        <f t="shared" si="77"/>
        <v>0</v>
      </c>
      <c r="CQ180" s="2">
        <f t="shared" si="77"/>
        <v>0</v>
      </c>
      <c r="CR180" s="2">
        <f t="shared" si="77"/>
        <v>0</v>
      </c>
      <c r="CS180" s="2">
        <f t="shared" si="77"/>
        <v>0</v>
      </c>
      <c r="CT180" s="2">
        <f t="shared" si="77"/>
        <v>0</v>
      </c>
      <c r="CU180" s="2">
        <f t="shared" si="77"/>
        <v>0</v>
      </c>
      <c r="CV180" s="2">
        <f t="shared" si="77"/>
        <v>0</v>
      </c>
      <c r="CW180" s="2">
        <f t="shared" si="77"/>
        <v>0</v>
      </c>
      <c r="CX180" s="2">
        <f t="shared" si="77"/>
        <v>0</v>
      </c>
      <c r="CY180" s="2">
        <f t="shared" si="77"/>
        <v>0</v>
      </c>
      <c r="CZ180" s="2">
        <f t="shared" si="77"/>
        <v>0</v>
      </c>
      <c r="DA180" s="2">
        <f t="shared" si="77"/>
        <v>0</v>
      </c>
      <c r="DB180" s="2">
        <f t="shared" si="77"/>
        <v>0</v>
      </c>
      <c r="DC180" s="2">
        <f t="shared" si="77"/>
        <v>0</v>
      </c>
      <c r="DD180" s="2">
        <f t="shared" si="77"/>
        <v>0</v>
      </c>
      <c r="DE180" s="2">
        <f t="shared" si="77"/>
        <v>0</v>
      </c>
      <c r="DF180" s="2">
        <f t="shared" si="77"/>
        <v>0</v>
      </c>
      <c r="DG180" s="3">
        <f t="shared" ref="DG180:EL180" si="78">DG188</f>
        <v>0</v>
      </c>
      <c r="DH180" s="3">
        <f t="shared" si="78"/>
        <v>0</v>
      </c>
      <c r="DI180" s="3">
        <f t="shared" si="78"/>
        <v>0</v>
      </c>
      <c r="DJ180" s="3">
        <f t="shared" si="78"/>
        <v>0</v>
      </c>
      <c r="DK180" s="3">
        <f t="shared" si="78"/>
        <v>0</v>
      </c>
      <c r="DL180" s="3">
        <f t="shared" si="78"/>
        <v>0</v>
      </c>
      <c r="DM180" s="3">
        <f t="shared" si="78"/>
        <v>0</v>
      </c>
      <c r="DN180" s="3">
        <f t="shared" si="78"/>
        <v>0</v>
      </c>
      <c r="DO180" s="3">
        <f t="shared" si="78"/>
        <v>0</v>
      </c>
      <c r="DP180" s="3">
        <f t="shared" si="78"/>
        <v>0</v>
      </c>
      <c r="DQ180" s="3">
        <f t="shared" si="78"/>
        <v>0</v>
      </c>
      <c r="DR180" s="3">
        <f t="shared" si="78"/>
        <v>0</v>
      </c>
      <c r="DS180" s="3">
        <f t="shared" si="78"/>
        <v>0</v>
      </c>
      <c r="DT180" s="3">
        <f t="shared" si="78"/>
        <v>0</v>
      </c>
      <c r="DU180" s="3">
        <f t="shared" si="78"/>
        <v>0</v>
      </c>
      <c r="DV180" s="3">
        <f t="shared" si="78"/>
        <v>0</v>
      </c>
      <c r="DW180" s="3">
        <f t="shared" si="78"/>
        <v>0</v>
      </c>
      <c r="DX180" s="3">
        <f t="shared" si="78"/>
        <v>0</v>
      </c>
      <c r="DY180" s="3">
        <f t="shared" si="78"/>
        <v>0</v>
      </c>
      <c r="DZ180" s="3">
        <f t="shared" si="78"/>
        <v>0</v>
      </c>
      <c r="EA180" s="3">
        <f t="shared" si="78"/>
        <v>0</v>
      </c>
      <c r="EB180" s="3">
        <f t="shared" si="78"/>
        <v>0</v>
      </c>
      <c r="EC180" s="3">
        <f t="shared" si="78"/>
        <v>0</v>
      </c>
      <c r="ED180" s="3">
        <f t="shared" si="78"/>
        <v>0</v>
      </c>
      <c r="EE180" s="3">
        <f t="shared" si="78"/>
        <v>0</v>
      </c>
      <c r="EF180" s="3">
        <f t="shared" si="78"/>
        <v>0</v>
      </c>
      <c r="EG180" s="3">
        <f t="shared" si="78"/>
        <v>0</v>
      </c>
      <c r="EH180" s="3">
        <f t="shared" si="78"/>
        <v>0</v>
      </c>
      <c r="EI180" s="3">
        <f t="shared" si="78"/>
        <v>0</v>
      </c>
      <c r="EJ180" s="3">
        <f t="shared" si="78"/>
        <v>0</v>
      </c>
      <c r="EK180" s="3">
        <f t="shared" si="78"/>
        <v>0</v>
      </c>
      <c r="EL180" s="3">
        <f t="shared" si="78"/>
        <v>0</v>
      </c>
      <c r="EM180" s="3">
        <f t="shared" ref="EM180:FR180" si="79">EM188</f>
        <v>0</v>
      </c>
      <c r="EN180" s="3">
        <f t="shared" si="79"/>
        <v>0</v>
      </c>
      <c r="EO180" s="3">
        <f t="shared" si="79"/>
        <v>0</v>
      </c>
      <c r="EP180" s="3">
        <f t="shared" si="79"/>
        <v>0</v>
      </c>
      <c r="EQ180" s="3">
        <f t="shared" si="79"/>
        <v>0</v>
      </c>
      <c r="ER180" s="3">
        <f t="shared" si="79"/>
        <v>0</v>
      </c>
      <c r="ES180" s="3">
        <f t="shared" si="79"/>
        <v>0</v>
      </c>
      <c r="ET180" s="3">
        <f t="shared" si="79"/>
        <v>0</v>
      </c>
      <c r="EU180" s="3">
        <f t="shared" si="79"/>
        <v>0</v>
      </c>
      <c r="EV180" s="3">
        <f t="shared" si="79"/>
        <v>0</v>
      </c>
      <c r="EW180" s="3">
        <f t="shared" si="79"/>
        <v>0</v>
      </c>
      <c r="EX180" s="3">
        <f t="shared" si="79"/>
        <v>0</v>
      </c>
      <c r="EY180" s="3">
        <f t="shared" si="79"/>
        <v>0</v>
      </c>
      <c r="EZ180" s="3">
        <f t="shared" si="79"/>
        <v>0</v>
      </c>
      <c r="FA180" s="3">
        <f t="shared" si="79"/>
        <v>0</v>
      </c>
      <c r="FB180" s="3">
        <f t="shared" si="79"/>
        <v>0</v>
      </c>
      <c r="FC180" s="3">
        <f t="shared" si="79"/>
        <v>0</v>
      </c>
      <c r="FD180" s="3">
        <f t="shared" si="79"/>
        <v>0</v>
      </c>
      <c r="FE180" s="3">
        <f t="shared" si="79"/>
        <v>0</v>
      </c>
      <c r="FF180" s="3">
        <f t="shared" si="79"/>
        <v>0</v>
      </c>
      <c r="FG180" s="3">
        <f t="shared" si="79"/>
        <v>0</v>
      </c>
      <c r="FH180" s="3">
        <f t="shared" si="79"/>
        <v>0</v>
      </c>
      <c r="FI180" s="3">
        <f t="shared" si="79"/>
        <v>0</v>
      </c>
      <c r="FJ180" s="3">
        <f t="shared" si="79"/>
        <v>0</v>
      </c>
      <c r="FK180" s="3">
        <f t="shared" si="79"/>
        <v>0</v>
      </c>
      <c r="FL180" s="3">
        <f t="shared" si="79"/>
        <v>0</v>
      </c>
      <c r="FM180" s="3">
        <f t="shared" si="79"/>
        <v>0</v>
      </c>
      <c r="FN180" s="3">
        <f t="shared" si="79"/>
        <v>0</v>
      </c>
      <c r="FO180" s="3">
        <f t="shared" si="79"/>
        <v>0</v>
      </c>
      <c r="FP180" s="3">
        <f t="shared" si="79"/>
        <v>0</v>
      </c>
      <c r="FQ180" s="3">
        <f t="shared" si="79"/>
        <v>0</v>
      </c>
      <c r="FR180" s="3">
        <f t="shared" si="79"/>
        <v>0</v>
      </c>
      <c r="FS180" s="3">
        <f t="shared" ref="FS180:GX180" si="80">FS188</f>
        <v>0</v>
      </c>
      <c r="FT180" s="3">
        <f t="shared" si="80"/>
        <v>0</v>
      </c>
      <c r="FU180" s="3">
        <f t="shared" si="80"/>
        <v>0</v>
      </c>
      <c r="FV180" s="3">
        <f t="shared" si="80"/>
        <v>0</v>
      </c>
      <c r="FW180" s="3">
        <f t="shared" si="80"/>
        <v>0</v>
      </c>
      <c r="FX180" s="3">
        <f t="shared" si="80"/>
        <v>0</v>
      </c>
      <c r="FY180" s="3">
        <f t="shared" si="80"/>
        <v>0</v>
      </c>
      <c r="FZ180" s="3">
        <f t="shared" si="80"/>
        <v>0</v>
      </c>
      <c r="GA180" s="3">
        <f t="shared" si="80"/>
        <v>0</v>
      </c>
      <c r="GB180" s="3">
        <f t="shared" si="80"/>
        <v>0</v>
      </c>
      <c r="GC180" s="3">
        <f t="shared" si="80"/>
        <v>0</v>
      </c>
      <c r="GD180" s="3">
        <f t="shared" si="80"/>
        <v>0</v>
      </c>
      <c r="GE180" s="3">
        <f t="shared" si="80"/>
        <v>0</v>
      </c>
      <c r="GF180" s="3">
        <f t="shared" si="80"/>
        <v>0</v>
      </c>
      <c r="GG180" s="3">
        <f t="shared" si="80"/>
        <v>0</v>
      </c>
      <c r="GH180" s="3">
        <f t="shared" si="80"/>
        <v>0</v>
      </c>
      <c r="GI180" s="3">
        <f t="shared" si="80"/>
        <v>0</v>
      </c>
      <c r="GJ180" s="3">
        <f t="shared" si="80"/>
        <v>0</v>
      </c>
      <c r="GK180" s="3">
        <f t="shared" si="80"/>
        <v>0</v>
      </c>
      <c r="GL180" s="3">
        <f t="shared" si="80"/>
        <v>0</v>
      </c>
      <c r="GM180" s="3">
        <f t="shared" si="80"/>
        <v>0</v>
      </c>
      <c r="GN180" s="3">
        <f t="shared" si="80"/>
        <v>0</v>
      </c>
      <c r="GO180" s="3">
        <f t="shared" si="80"/>
        <v>0</v>
      </c>
      <c r="GP180" s="3">
        <f t="shared" si="80"/>
        <v>0</v>
      </c>
      <c r="GQ180" s="3">
        <f t="shared" si="80"/>
        <v>0</v>
      </c>
      <c r="GR180" s="3">
        <f t="shared" si="80"/>
        <v>0</v>
      </c>
      <c r="GS180" s="3">
        <f t="shared" si="80"/>
        <v>0</v>
      </c>
      <c r="GT180" s="3">
        <f t="shared" si="80"/>
        <v>0</v>
      </c>
      <c r="GU180" s="3">
        <f t="shared" si="80"/>
        <v>0</v>
      </c>
      <c r="GV180" s="3">
        <f t="shared" si="80"/>
        <v>0</v>
      </c>
      <c r="GW180" s="3">
        <f t="shared" si="80"/>
        <v>0</v>
      </c>
      <c r="GX180" s="3">
        <f t="shared" si="80"/>
        <v>0</v>
      </c>
    </row>
    <row r="182" spans="1:245" x14ac:dyDescent="0.2">
      <c r="A182">
        <v>17</v>
      </c>
      <c r="B182">
        <v>1</v>
      </c>
      <c r="C182">
        <f>ROW(SmtRes!A49)</f>
        <v>49</v>
      </c>
      <c r="D182">
        <f>ROW(EtalonRes!A60)</f>
        <v>60</v>
      </c>
      <c r="E182" t="s">
        <v>163</v>
      </c>
      <c r="F182" t="s">
        <v>164</v>
      </c>
      <c r="G182" t="s">
        <v>165</v>
      </c>
      <c r="H182" t="s">
        <v>166</v>
      </c>
      <c r="I182">
        <v>1</v>
      </c>
      <c r="J182">
        <v>0</v>
      </c>
      <c r="K182">
        <v>1</v>
      </c>
      <c r="O182">
        <f>ROUND(CP182,2)</f>
        <v>4548.16</v>
      </c>
      <c r="P182">
        <f>SUMIF(SmtRes!AQ41:'SmtRes'!AQ49,"=1",SmtRes!DF41:'SmtRes'!DF49)</f>
        <v>0</v>
      </c>
      <c r="Q182">
        <f>SUMIF(SmtRes!AQ41:'SmtRes'!AQ49,"=1",SmtRes!DG41:'SmtRes'!DG49)</f>
        <v>942.01</v>
      </c>
      <c r="R182">
        <f>SUMIF(SmtRes!AQ41:'SmtRes'!AQ49,"=1",SmtRes!DH41:'SmtRes'!DH49)</f>
        <v>493.61</v>
      </c>
      <c r="S182">
        <f>SUMIF(SmtRes!AQ41:'SmtRes'!AQ49,"=1",SmtRes!DI41:'SmtRes'!DI49)</f>
        <v>3112.54</v>
      </c>
      <c r="T182">
        <f>ROUND(CU182*I182,2)</f>
        <v>0</v>
      </c>
      <c r="U182">
        <f>SUMIF(SmtRes!AQ41:'SmtRes'!AQ49,"=1",SmtRes!CV41:'SmtRes'!CV49)</f>
        <v>6.2328000000000001</v>
      </c>
      <c r="V182">
        <f>SUMIF(SmtRes!AQ41:'SmtRes'!AQ49,"=1",SmtRes!CW41:'SmtRes'!CW49)</f>
        <v>0.85680000000000001</v>
      </c>
      <c r="W182">
        <f>ROUND(CX182*I182,2)</f>
        <v>0</v>
      </c>
      <c r="X182">
        <f>ROUND(CY182,2)</f>
        <v>3714.33</v>
      </c>
      <c r="Y182">
        <f>ROUND(CZ182,2)</f>
        <v>2163.69</v>
      </c>
      <c r="AA182">
        <v>312296436</v>
      </c>
      <c r="AB182">
        <f>ROUND((AC182+AD182+AF182),6)</f>
        <v>4054.552236</v>
      </c>
      <c r="AC182">
        <f>ROUND((0),6)</f>
        <v>0</v>
      </c>
      <c r="AD182">
        <f>ROUND((((SUM(SmtRes!BR41:'SmtRes'!BR49))-(SUM(SmtRes!BS41:'SmtRes'!BS49)))+AE182),6)</f>
        <v>942.016572</v>
      </c>
      <c r="AE182">
        <f>ROUND((SUM(SmtRes!BS41:'SmtRes'!BS49)),6)</f>
        <v>493.60785600000003</v>
      </c>
      <c r="AF182">
        <f>ROUND((SUM(SmtRes!BT41:'SmtRes'!BT49)),6)</f>
        <v>3112.535664</v>
      </c>
      <c r="AG182">
        <f>ROUND((AP182),6)</f>
        <v>0</v>
      </c>
      <c r="AH182">
        <f>(SUM(SmtRes!BU41:'SmtRes'!BU49))</f>
        <v>6.2328000000000001</v>
      </c>
      <c r="AI182">
        <f>(SUM(SmtRes!BV41:'SmtRes'!BV49))</f>
        <v>0.85680000000000001</v>
      </c>
      <c r="AJ182">
        <f>(AS182)</f>
        <v>0</v>
      </c>
      <c r="AK182">
        <v>5435.6560979999995</v>
      </c>
      <c r="AL182">
        <v>21.179797999999998</v>
      </c>
      <c r="AM182">
        <v>1121.4483</v>
      </c>
      <c r="AN182">
        <v>587.62839999999994</v>
      </c>
      <c r="AO182">
        <v>3705.3995999999997</v>
      </c>
      <c r="AP182">
        <v>0</v>
      </c>
      <c r="AQ182">
        <v>7.42</v>
      </c>
      <c r="AR182">
        <v>1.02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167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491</v>
      </c>
      <c r="CO182">
        <v>0</v>
      </c>
      <c r="CP182">
        <f>(P182+Q182+S182+R182)</f>
        <v>4548.16</v>
      </c>
      <c r="CQ182">
        <f>SUMIF(SmtRes!AQ41:'SmtRes'!AQ49,"=1",SmtRes!AA41:'SmtRes'!AA49)</f>
        <v>82436.819999999992</v>
      </c>
      <c r="CR182">
        <f>SUMIF(SmtRes!AQ41:'SmtRes'!AQ49,"=1",SmtRes!AB41:'SmtRes'!AB49)</f>
        <v>2017.03</v>
      </c>
      <c r="CS182">
        <f>SUMIF(SmtRes!AQ41:'SmtRes'!AQ49,"=1",SmtRes!AC41:'SmtRes'!AC49)</f>
        <v>1120.04</v>
      </c>
      <c r="CT182">
        <f>SUMIF(SmtRes!AQ41:'SmtRes'!AQ49,"=1",SmtRes!AD41:'SmtRes'!AD49)</f>
        <v>499.38</v>
      </c>
      <c r="CU182">
        <f>AG182</f>
        <v>0</v>
      </c>
      <c r="CV182">
        <f>SUMIF(SmtRes!AQ41:'SmtRes'!AQ49,"=1",SmtRes!BU41:'SmtRes'!BU49)</f>
        <v>6.2328000000000001</v>
      </c>
      <c r="CW182">
        <f>SUMIF(SmtRes!AQ41:'SmtRes'!AQ49,"=1",SmtRes!BV41:'SmtRes'!BV49)</f>
        <v>0.85680000000000001</v>
      </c>
      <c r="CX182">
        <f>AJ182</f>
        <v>0</v>
      </c>
      <c r="CY182">
        <f>(((S182+R182)*AT182)/100)</f>
        <v>3714.3344999999999</v>
      </c>
      <c r="CZ182">
        <f>(((S182+R182)*AU182)/100)</f>
        <v>2163.69</v>
      </c>
      <c r="DC182" t="s">
        <v>3</v>
      </c>
      <c r="DD182" t="s">
        <v>22</v>
      </c>
      <c r="DE182" t="s">
        <v>168</v>
      </c>
      <c r="DF182" t="s">
        <v>168</v>
      </c>
      <c r="DG182" t="s">
        <v>168</v>
      </c>
      <c r="DH182" t="s">
        <v>3</v>
      </c>
      <c r="DI182" t="s">
        <v>168</v>
      </c>
      <c r="DJ182" t="s">
        <v>168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166</v>
      </c>
      <c r="DW182" t="s">
        <v>166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24</v>
      </c>
      <c r="EH182">
        <v>27</v>
      </c>
      <c r="EI182" t="s">
        <v>25</v>
      </c>
      <c r="EJ182">
        <v>1</v>
      </c>
      <c r="EK182">
        <v>33001</v>
      </c>
      <c r="EL182" t="s">
        <v>25</v>
      </c>
      <c r="EM182" t="s">
        <v>26</v>
      </c>
      <c r="EO182" t="s">
        <v>27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7.42</v>
      </c>
      <c r="EX182">
        <v>1.02</v>
      </c>
      <c r="EY182">
        <v>0</v>
      </c>
      <c r="FQ182">
        <v>0</v>
      </c>
      <c r="FR182">
        <f>ROUND(IF(BI182=3,GM182,0),2)</f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1095086626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>ROUND(IF(AND(BH182=3,BI182=3,FS182&lt;&gt;0),P182,0),2)</f>
        <v>0</v>
      </c>
      <c r="GM182">
        <f>ROUND(O182+X182+Y182,2)+GX182</f>
        <v>10426.18</v>
      </c>
      <c r="GN182">
        <f>IF(OR(BI182=0,BI182=1),GM182-GX182,0)</f>
        <v>10426.18</v>
      </c>
      <c r="GO182">
        <f>IF(BI182=2,GM182-GX182,0)</f>
        <v>0</v>
      </c>
      <c r="GP182">
        <f>IF(BI182=4,GM182-GX182,0)</f>
        <v>0</v>
      </c>
      <c r="GR182">
        <v>0</v>
      </c>
      <c r="GS182">
        <v>3</v>
      </c>
      <c r="GT182">
        <v>0</v>
      </c>
      <c r="GU182" t="s">
        <v>3</v>
      </c>
      <c r="GV182">
        <f>ROUND((GT182),6)</f>
        <v>0</v>
      </c>
      <c r="GW182">
        <v>1</v>
      </c>
      <c r="GX182">
        <f>ROUND(HC182*I182,2)</f>
        <v>0</v>
      </c>
      <c r="HA182">
        <v>0</v>
      </c>
      <c r="HB182">
        <v>0</v>
      </c>
      <c r="HC182">
        <f>GV182*GW182</f>
        <v>0</v>
      </c>
      <c r="HE182" t="s">
        <v>3</v>
      </c>
      <c r="HF182" t="s">
        <v>3</v>
      </c>
      <c r="HM182" t="s">
        <v>3</v>
      </c>
      <c r="HN182" t="s">
        <v>28</v>
      </c>
      <c r="HO182" t="s">
        <v>29</v>
      </c>
      <c r="HP182" t="s">
        <v>25</v>
      </c>
      <c r="HQ182" t="s">
        <v>25</v>
      </c>
      <c r="IK182">
        <v>0</v>
      </c>
    </row>
    <row r="183" spans="1:245" x14ac:dyDescent="0.2">
      <c r="A183">
        <v>17</v>
      </c>
      <c r="B183">
        <v>1</v>
      </c>
      <c r="E183" t="s">
        <v>169</v>
      </c>
      <c r="F183" t="s">
        <v>31</v>
      </c>
      <c r="G183" t="s">
        <v>170</v>
      </c>
      <c r="H183" t="s">
        <v>33</v>
      </c>
      <c r="I183">
        <v>3.5000000000000003E-2</v>
      </c>
      <c r="J183">
        <v>0</v>
      </c>
      <c r="K183">
        <v>3.5000000000000003E-2</v>
      </c>
      <c r="O183">
        <f>0</f>
        <v>0</v>
      </c>
      <c r="P183">
        <f>0</f>
        <v>0</v>
      </c>
      <c r="Q183">
        <f>0</f>
        <v>0</v>
      </c>
      <c r="R183">
        <f>0</f>
        <v>0</v>
      </c>
      <c r="S183">
        <f>0</f>
        <v>0</v>
      </c>
      <c r="T183">
        <f>0</f>
        <v>0</v>
      </c>
      <c r="U183">
        <f>0</f>
        <v>0</v>
      </c>
      <c r="V183">
        <f>0</f>
        <v>0</v>
      </c>
      <c r="W183">
        <f>0</f>
        <v>0</v>
      </c>
      <c r="X183">
        <f>0</f>
        <v>0</v>
      </c>
      <c r="Y183">
        <f>0</f>
        <v>0</v>
      </c>
      <c r="AA183">
        <v>312296436</v>
      </c>
      <c r="AB183">
        <f>ROUND((AK183),6)</f>
        <v>591.5</v>
      </c>
      <c r="AC183">
        <f>0</f>
        <v>0</v>
      </c>
      <c r="AD183">
        <f>0</f>
        <v>0</v>
      </c>
      <c r="AE183">
        <f>0</f>
        <v>0</v>
      </c>
      <c r="AF183">
        <f>0</f>
        <v>0</v>
      </c>
      <c r="AG183">
        <f>0</f>
        <v>0</v>
      </c>
      <c r="AH183">
        <f>0</f>
        <v>0</v>
      </c>
      <c r="AI183">
        <f>0</f>
        <v>0</v>
      </c>
      <c r="AJ183">
        <f>0</f>
        <v>0</v>
      </c>
      <c r="AK183">
        <v>591.5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34</v>
      </c>
      <c r="BM183">
        <v>700007</v>
      </c>
      <c r="BN183">
        <v>0</v>
      </c>
      <c r="BO183" t="s">
        <v>3</v>
      </c>
      <c r="BP183">
        <v>0</v>
      </c>
      <c r="BQ183">
        <v>19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94</v>
      </c>
      <c r="CA183">
        <v>42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AB183*AZ183</f>
        <v>591.5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33</v>
      </c>
      <c r="DW183" t="s">
        <v>33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293259790</v>
      </c>
      <c r="EF183">
        <v>19</v>
      </c>
      <c r="EG183" t="s">
        <v>35</v>
      </c>
      <c r="EH183">
        <v>106</v>
      </c>
      <c r="EI183" t="s">
        <v>35</v>
      </c>
      <c r="EJ183">
        <v>1</v>
      </c>
      <c r="EK183">
        <v>700007</v>
      </c>
      <c r="EL183" t="s">
        <v>35</v>
      </c>
      <c r="EM183" t="s">
        <v>36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>ROUND(IF(BI183=3,GM183,0),2)</f>
        <v>0</v>
      </c>
      <c r="FS183">
        <v>0</v>
      </c>
      <c r="FX183">
        <v>0</v>
      </c>
      <c r="FY183">
        <v>0</v>
      </c>
      <c r="GA183" t="s">
        <v>3</v>
      </c>
      <c r="GD183">
        <v>1</v>
      </c>
      <c r="GF183">
        <v>-1636612403</v>
      </c>
      <c r="GG183">
        <v>2</v>
      </c>
      <c r="GH183">
        <v>1</v>
      </c>
      <c r="GI183">
        <v>-2</v>
      </c>
      <c r="GJ183">
        <v>2</v>
      </c>
      <c r="GK183">
        <v>0</v>
      </c>
      <c r="GL183">
        <f>ROUND(IF(AND(BH183=3,BI183=3,FS183&lt;&gt;0),P183,0),2)</f>
        <v>0</v>
      </c>
      <c r="GM183">
        <f>ROUND(CP183*I183,2)</f>
        <v>20.7</v>
      </c>
      <c r="GN183">
        <f>IF(OR(BI183=0,BI183=1),GM183-GX183,0)</f>
        <v>20.7</v>
      </c>
      <c r="GO183">
        <f>IF(BI183=2,GM183-GX183,0)</f>
        <v>0</v>
      </c>
      <c r="GP183">
        <f>IF(BI183=4,GM183-GX183,0)</f>
        <v>0</v>
      </c>
      <c r="GR183">
        <v>0</v>
      </c>
      <c r="GS183">
        <v>3</v>
      </c>
      <c r="GT183">
        <v>0</v>
      </c>
      <c r="GU183" t="s">
        <v>3</v>
      </c>
      <c r="GV183">
        <f>0</f>
        <v>0</v>
      </c>
      <c r="GW183">
        <v>1</v>
      </c>
      <c r="GX183">
        <f>0</f>
        <v>0</v>
      </c>
      <c r="HA183">
        <v>0</v>
      </c>
      <c r="HB183">
        <v>0</v>
      </c>
      <c r="HC183">
        <v>0</v>
      </c>
      <c r="HD183">
        <f>GM183</f>
        <v>20.7</v>
      </c>
      <c r="HE183" t="s">
        <v>3</v>
      </c>
      <c r="HF183" t="s">
        <v>3</v>
      </c>
      <c r="HM183" t="s">
        <v>3</v>
      </c>
      <c r="HN183" t="s">
        <v>37</v>
      </c>
      <c r="HO183" t="s">
        <v>38</v>
      </c>
      <c r="HP183" t="s">
        <v>35</v>
      </c>
      <c r="HQ183" t="s">
        <v>35</v>
      </c>
      <c r="IK183">
        <v>0</v>
      </c>
    </row>
    <row r="184" spans="1:245" x14ac:dyDescent="0.2">
      <c r="A184">
        <v>17</v>
      </c>
      <c r="B184">
        <v>1</v>
      </c>
      <c r="E184" t="s">
        <v>171</v>
      </c>
      <c r="F184" t="s">
        <v>40</v>
      </c>
      <c r="G184" t="s">
        <v>172</v>
      </c>
      <c r="H184" t="s">
        <v>33</v>
      </c>
      <c r="I184">
        <v>3.5000000000000003E-2</v>
      </c>
      <c r="J184">
        <v>0</v>
      </c>
      <c r="K184">
        <v>3.5000000000000003E-2</v>
      </c>
      <c r="O184">
        <f>0</f>
        <v>0</v>
      </c>
      <c r="P184">
        <f>0</f>
        <v>0</v>
      </c>
      <c r="Q184">
        <f>0</f>
        <v>0</v>
      </c>
      <c r="R184">
        <f>0</f>
        <v>0</v>
      </c>
      <c r="S184">
        <f>0</f>
        <v>0</v>
      </c>
      <c r="T184">
        <f>0</f>
        <v>0</v>
      </c>
      <c r="U184">
        <f>0</f>
        <v>0</v>
      </c>
      <c r="V184">
        <f>0</f>
        <v>0</v>
      </c>
      <c r="W184">
        <f>0</f>
        <v>0</v>
      </c>
      <c r="X184">
        <f>0</f>
        <v>0</v>
      </c>
      <c r="Y184">
        <f>0</f>
        <v>0</v>
      </c>
      <c r="AA184">
        <v>312296436</v>
      </c>
      <c r="AB184">
        <f>ROUND((AK184),6)</f>
        <v>433.65</v>
      </c>
      <c r="AC184">
        <f>0</f>
        <v>0</v>
      </c>
      <c r="AD184">
        <f>0</f>
        <v>0</v>
      </c>
      <c r="AE184">
        <f>0</f>
        <v>0</v>
      </c>
      <c r="AF184">
        <f>0</f>
        <v>0</v>
      </c>
      <c r="AG184">
        <f>0</f>
        <v>0</v>
      </c>
      <c r="AH184">
        <f>0</f>
        <v>0</v>
      </c>
      <c r="AI184">
        <f>0</f>
        <v>0</v>
      </c>
      <c r="AJ184">
        <f>0</f>
        <v>0</v>
      </c>
      <c r="AK184">
        <v>433.65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42</v>
      </c>
      <c r="BM184">
        <v>700007</v>
      </c>
      <c r="BN184">
        <v>0</v>
      </c>
      <c r="BO184" t="s">
        <v>3</v>
      </c>
      <c r="BP184">
        <v>0</v>
      </c>
      <c r="BQ184">
        <v>19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94</v>
      </c>
      <c r="CA184">
        <v>42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AB184*AZ184</f>
        <v>433.65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33</v>
      </c>
      <c r="DW184" t="s">
        <v>33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293259790</v>
      </c>
      <c r="EF184">
        <v>19</v>
      </c>
      <c r="EG184" t="s">
        <v>35</v>
      </c>
      <c r="EH184">
        <v>106</v>
      </c>
      <c r="EI184" t="s">
        <v>35</v>
      </c>
      <c r="EJ184">
        <v>1</v>
      </c>
      <c r="EK184">
        <v>700007</v>
      </c>
      <c r="EL184" t="s">
        <v>35</v>
      </c>
      <c r="EM184" t="s">
        <v>36</v>
      </c>
      <c r="EO184" t="s">
        <v>3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>ROUND(IF(BI184=3,GM184,0),2)</f>
        <v>0</v>
      </c>
      <c r="FS184">
        <v>0</v>
      </c>
      <c r="FX184">
        <v>0</v>
      </c>
      <c r="FY184">
        <v>0</v>
      </c>
      <c r="GA184" t="s">
        <v>3</v>
      </c>
      <c r="GD184">
        <v>1</v>
      </c>
      <c r="GF184">
        <v>-1207237174</v>
      </c>
      <c r="GG184">
        <v>2</v>
      </c>
      <c r="GH184">
        <v>1</v>
      </c>
      <c r="GI184">
        <v>-2</v>
      </c>
      <c r="GJ184">
        <v>2</v>
      </c>
      <c r="GK184">
        <v>0</v>
      </c>
      <c r="GL184">
        <f>ROUND(IF(AND(BH184=3,BI184=3,FS184&lt;&gt;0),P184,0),2)</f>
        <v>0</v>
      </c>
      <c r="GM184">
        <f>ROUND(CP184*I184,2)</f>
        <v>15.18</v>
      </c>
      <c r="GN184">
        <f>IF(OR(BI184=0,BI184=1),GM184-GX184,0)</f>
        <v>15.18</v>
      </c>
      <c r="GO184">
        <f>IF(BI184=2,GM184-GX184,0)</f>
        <v>0</v>
      </c>
      <c r="GP184">
        <f>IF(BI184=4,GM184-GX184,0)</f>
        <v>0</v>
      </c>
      <c r="GR184">
        <v>0</v>
      </c>
      <c r="GS184">
        <v>3</v>
      </c>
      <c r="GT184">
        <v>0</v>
      </c>
      <c r="GU184" t="s">
        <v>3</v>
      </c>
      <c r="GV184">
        <f>0</f>
        <v>0</v>
      </c>
      <c r="GW184">
        <v>1</v>
      </c>
      <c r="GX184">
        <f>0</f>
        <v>0</v>
      </c>
      <c r="HA184">
        <v>0</v>
      </c>
      <c r="HB184">
        <v>0</v>
      </c>
      <c r="HC184">
        <v>0</v>
      </c>
      <c r="HD184">
        <f>GM184</f>
        <v>15.18</v>
      </c>
      <c r="HE184" t="s">
        <v>3</v>
      </c>
      <c r="HF184" t="s">
        <v>3</v>
      </c>
      <c r="HM184" t="s">
        <v>3</v>
      </c>
      <c r="HN184" t="s">
        <v>37</v>
      </c>
      <c r="HO184" t="s">
        <v>38</v>
      </c>
      <c r="HP184" t="s">
        <v>35</v>
      </c>
      <c r="HQ184" t="s">
        <v>35</v>
      </c>
      <c r="IK184">
        <v>0</v>
      </c>
    </row>
    <row r="185" spans="1:245" x14ac:dyDescent="0.2">
      <c r="A185">
        <v>17</v>
      </c>
      <c r="B185">
        <v>1</v>
      </c>
      <c r="C185">
        <f>ROW(SmtRes!A58)</f>
        <v>58</v>
      </c>
      <c r="D185">
        <f>ROW(EtalonRes!A75)</f>
        <v>75</v>
      </c>
      <c r="E185" t="s">
        <v>173</v>
      </c>
      <c r="F185" t="s">
        <v>164</v>
      </c>
      <c r="G185" t="s">
        <v>174</v>
      </c>
      <c r="H185" t="s">
        <v>166</v>
      </c>
      <c r="I185">
        <v>1</v>
      </c>
      <c r="J185">
        <v>0</v>
      </c>
      <c r="K185">
        <v>1</v>
      </c>
      <c r="O185">
        <f>ROUND(CP185,2)</f>
        <v>6497.38</v>
      </c>
      <c r="P185">
        <f>SUMIF(SmtRes!AQ50:'SmtRes'!AQ58,"=1",SmtRes!DF50:'SmtRes'!DF58)</f>
        <v>0</v>
      </c>
      <c r="Q185">
        <f>SUMIF(SmtRes!AQ50:'SmtRes'!AQ58,"=1",SmtRes!DG50:'SmtRes'!DG58)</f>
        <v>1345.74</v>
      </c>
      <c r="R185">
        <f>SUMIF(SmtRes!AQ50:'SmtRes'!AQ58,"=1",SmtRes!DH50:'SmtRes'!DH58)</f>
        <v>705.16</v>
      </c>
      <c r="S185">
        <f>SUMIF(SmtRes!AQ50:'SmtRes'!AQ58,"=1",SmtRes!DI50:'SmtRes'!DI58)</f>
        <v>4446.4799999999996</v>
      </c>
      <c r="T185">
        <f>ROUND(CU185*I185,2)</f>
        <v>0</v>
      </c>
      <c r="U185">
        <f>SUMIF(SmtRes!AQ50:'SmtRes'!AQ58,"=1",SmtRes!CV50:'SmtRes'!CV58)</f>
        <v>8.9039999999999999</v>
      </c>
      <c r="V185">
        <f>SUMIF(SmtRes!AQ50:'SmtRes'!AQ58,"=1",SmtRes!CW50:'SmtRes'!CW58)</f>
        <v>1.224</v>
      </c>
      <c r="W185">
        <f>ROUND(CX185*I185,2)</f>
        <v>0</v>
      </c>
      <c r="X185">
        <f>ROUND(CY185,2)</f>
        <v>5306.19</v>
      </c>
      <c r="Y185">
        <f>ROUND(CZ185,2)</f>
        <v>3090.98</v>
      </c>
      <c r="AA185">
        <v>312296436</v>
      </c>
      <c r="AB185">
        <f>ROUND((AC185+AD185+AF185),6)</f>
        <v>5792.2174800000003</v>
      </c>
      <c r="AC185">
        <f>ROUND((0),6)</f>
        <v>0</v>
      </c>
      <c r="AD185">
        <f>ROUND((((SUM(SmtRes!BR50:'SmtRes'!BR58))-(SUM(SmtRes!BS50:'SmtRes'!BS58)))+AE185),6)</f>
        <v>1345.7379599999999</v>
      </c>
      <c r="AE185">
        <f>ROUND((SUM(SmtRes!BS50:'SmtRes'!BS58)),6)</f>
        <v>705.15408000000002</v>
      </c>
      <c r="AF185">
        <f>ROUND((SUM(SmtRes!BT50:'SmtRes'!BT58)),6)</f>
        <v>4446.4795199999999</v>
      </c>
      <c r="AG185">
        <f>ROUND((AP185),6)</f>
        <v>0</v>
      </c>
      <c r="AH185">
        <f>(SUM(SmtRes!BU50:'SmtRes'!BU58))</f>
        <v>8.9039999999999999</v>
      </c>
      <c r="AI185">
        <f>(SUM(SmtRes!BV50:'SmtRes'!BV58))</f>
        <v>1.224</v>
      </c>
      <c r="AJ185">
        <f>(AS185)</f>
        <v>0</v>
      </c>
      <c r="AK185">
        <v>5435.6560979999995</v>
      </c>
      <c r="AL185">
        <v>21.179797999999998</v>
      </c>
      <c r="AM185">
        <v>1121.4483</v>
      </c>
      <c r="AN185">
        <v>587.62839999999994</v>
      </c>
      <c r="AO185">
        <v>3705.3995999999997</v>
      </c>
      <c r="AP185">
        <v>0</v>
      </c>
      <c r="AQ185">
        <v>7.42</v>
      </c>
      <c r="AR185">
        <v>1.02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167</v>
      </c>
      <c r="BM185">
        <v>33001</v>
      </c>
      <c r="BN185">
        <v>0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491</v>
      </c>
      <c r="CO185">
        <v>0</v>
      </c>
      <c r="CP185">
        <f>(P185+Q185+S185+R185)</f>
        <v>6497.3799999999992</v>
      </c>
      <c r="CQ185">
        <f>SUMIF(SmtRes!AQ50:'SmtRes'!AQ58,"=1",SmtRes!AA50:'SmtRes'!AA58)</f>
        <v>82436.819999999992</v>
      </c>
      <c r="CR185">
        <f>SUMIF(SmtRes!AQ50:'SmtRes'!AQ58,"=1",SmtRes!AB50:'SmtRes'!AB58)</f>
        <v>2017.03</v>
      </c>
      <c r="CS185">
        <f>SUMIF(SmtRes!AQ50:'SmtRes'!AQ58,"=1",SmtRes!AC50:'SmtRes'!AC58)</f>
        <v>1120.04</v>
      </c>
      <c r="CT185">
        <f>SUMIF(SmtRes!AQ50:'SmtRes'!AQ58,"=1",SmtRes!AD50:'SmtRes'!AD58)</f>
        <v>499.38</v>
      </c>
      <c r="CU185">
        <f>AG185</f>
        <v>0</v>
      </c>
      <c r="CV185">
        <f>SUMIF(SmtRes!AQ50:'SmtRes'!AQ58,"=1",SmtRes!BU50:'SmtRes'!BU58)</f>
        <v>8.9039999999999999</v>
      </c>
      <c r="CW185">
        <f>SUMIF(SmtRes!AQ50:'SmtRes'!AQ58,"=1",SmtRes!BV50:'SmtRes'!BV58)</f>
        <v>1.224</v>
      </c>
      <c r="CX185">
        <f>AJ185</f>
        <v>0</v>
      </c>
      <c r="CY185">
        <f>(((S185+R185)*AT185)/100)</f>
        <v>5306.1891999999989</v>
      </c>
      <c r="CZ185">
        <f>(((S185+R185)*AU185)/100)</f>
        <v>3090.9839999999995</v>
      </c>
      <c r="DC185" t="s">
        <v>3</v>
      </c>
      <c r="DD185" t="s">
        <v>22</v>
      </c>
      <c r="DE185" t="s">
        <v>23</v>
      </c>
      <c r="DF185" t="s">
        <v>23</v>
      </c>
      <c r="DG185" t="s">
        <v>23</v>
      </c>
      <c r="DH185" t="s">
        <v>3</v>
      </c>
      <c r="DI185" t="s">
        <v>23</v>
      </c>
      <c r="DJ185" t="s">
        <v>23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166</v>
      </c>
      <c r="DW185" t="s">
        <v>166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293259405</v>
      </c>
      <c r="EF185">
        <v>2</v>
      </c>
      <c r="EG185" t="s">
        <v>24</v>
      </c>
      <c r="EH185">
        <v>27</v>
      </c>
      <c r="EI185" t="s">
        <v>25</v>
      </c>
      <c r="EJ185">
        <v>1</v>
      </c>
      <c r="EK185">
        <v>33001</v>
      </c>
      <c r="EL185" t="s">
        <v>25</v>
      </c>
      <c r="EM185" t="s">
        <v>26</v>
      </c>
      <c r="EO185" t="s">
        <v>27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7.42</v>
      </c>
      <c r="EX185">
        <v>1.02</v>
      </c>
      <c r="EY185">
        <v>0</v>
      </c>
      <c r="FQ185">
        <v>0</v>
      </c>
      <c r="FR185">
        <f>ROUND(IF(BI185=3,GM185,0),2)</f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1180842322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>ROUND(IF(AND(BH185=3,BI185=3,FS185&lt;&gt;0),P185,0),2)</f>
        <v>0</v>
      </c>
      <c r="GM185">
        <f>ROUND(O185+X185+Y185,2)+GX185</f>
        <v>14894.55</v>
      </c>
      <c r="GN185">
        <f>IF(OR(BI185=0,BI185=1),GM185-GX185,0)</f>
        <v>14894.55</v>
      </c>
      <c r="GO185">
        <f>IF(BI185=2,GM185-GX185,0)</f>
        <v>0</v>
      </c>
      <c r="GP185">
        <f>IF(BI185=4,GM185-GX185,0)</f>
        <v>0</v>
      </c>
      <c r="GR185">
        <v>0</v>
      </c>
      <c r="GS185">
        <v>3</v>
      </c>
      <c r="GT185">
        <v>0</v>
      </c>
      <c r="GU185" t="s">
        <v>3</v>
      </c>
      <c r="GV185">
        <f>ROUND((GT185),6)</f>
        <v>0</v>
      </c>
      <c r="GW185">
        <v>1</v>
      </c>
      <c r="GX185">
        <f>ROUND(HC185*I185,2)</f>
        <v>0</v>
      </c>
      <c r="HA185">
        <v>0</v>
      </c>
      <c r="HB185">
        <v>0</v>
      </c>
      <c r="HC185">
        <f>GV185*GW185</f>
        <v>0</v>
      </c>
      <c r="HE185" t="s">
        <v>3</v>
      </c>
      <c r="HF185" t="s">
        <v>3</v>
      </c>
      <c r="HM185" t="s">
        <v>3</v>
      </c>
      <c r="HN185" t="s">
        <v>28</v>
      </c>
      <c r="HO185" t="s">
        <v>29</v>
      </c>
      <c r="HP185" t="s">
        <v>25</v>
      </c>
      <c r="HQ185" t="s">
        <v>25</v>
      </c>
      <c r="IK185">
        <v>0</v>
      </c>
    </row>
    <row r="186" spans="1:245" x14ac:dyDescent="0.2">
      <c r="A186">
        <v>17</v>
      </c>
      <c r="B186">
        <v>1</v>
      </c>
      <c r="C186">
        <f>ROW(SmtRes!A67)</f>
        <v>67</v>
      </c>
      <c r="D186">
        <f>ROW(EtalonRes!A89)</f>
        <v>89</v>
      </c>
      <c r="E186" t="s">
        <v>175</v>
      </c>
      <c r="F186" t="s">
        <v>176</v>
      </c>
      <c r="G186" t="s">
        <v>177</v>
      </c>
      <c r="H186" t="s">
        <v>166</v>
      </c>
      <c r="I186">
        <v>2.66</v>
      </c>
      <c r="J186">
        <v>0</v>
      </c>
      <c r="K186">
        <v>2.66</v>
      </c>
      <c r="O186">
        <f>ROUND(CP186,2)</f>
        <v>8487.4599999999991</v>
      </c>
      <c r="P186">
        <f>SUMIF(SmtRes!AQ59:'SmtRes'!AQ67,"=1",SmtRes!DF59:'SmtRes'!DF67)</f>
        <v>0</v>
      </c>
      <c r="Q186">
        <f>SUMIF(SmtRes!AQ59:'SmtRes'!AQ67,"=1",SmtRes!DG59:'SmtRes'!DG67)</f>
        <v>1567.85</v>
      </c>
      <c r="R186">
        <f>SUMIF(SmtRes!AQ59:'SmtRes'!AQ67,"=1",SmtRes!DH59:'SmtRes'!DH67)</f>
        <v>1632.52</v>
      </c>
      <c r="S186">
        <f>SUMIF(SmtRes!AQ59:'SmtRes'!AQ67,"=1",SmtRes!DI59:'SmtRes'!DI67)</f>
        <v>5287.09</v>
      </c>
      <c r="T186">
        <f>ROUND(CU186*I186,2)</f>
        <v>0</v>
      </c>
      <c r="U186">
        <f>SUMIF(SmtRes!AQ59:'SmtRes'!AQ67,"=1",SmtRes!CV59:'SmtRes'!CV67)</f>
        <v>12.00192</v>
      </c>
      <c r="V186">
        <f>SUMIF(SmtRes!AQ59:'SmtRes'!AQ67,"=1",SmtRes!CW59:'SmtRes'!CW67)</f>
        <v>3.4154400000000003</v>
      </c>
      <c r="W186">
        <f>ROUND(CX186*I186,2)</f>
        <v>0</v>
      </c>
      <c r="X186">
        <f>ROUND(CY186,2)</f>
        <v>7127.2</v>
      </c>
      <c r="Y186">
        <f>ROUND(CZ186,2)</f>
        <v>4151.7700000000004</v>
      </c>
      <c r="AA186">
        <v>312296436</v>
      </c>
      <c r="AB186">
        <f>ROUND((AC186+AD186+AF186),6)</f>
        <v>2485.0916400000001</v>
      </c>
      <c r="AC186">
        <f>ROUND((0),6)</f>
        <v>0</v>
      </c>
      <c r="AD186">
        <f>ROUND((((SUM(SmtRes!BR59:'SmtRes'!BR67))-(SUM(SmtRes!BS59:'SmtRes'!BS67)))+AE186),6)</f>
        <v>497.46539999999999</v>
      </c>
      <c r="AE186">
        <f>ROUND((SUM(SmtRes!BS59:'SmtRes'!BS67)),6)</f>
        <v>613.72631999999999</v>
      </c>
      <c r="AF186">
        <f>ROUND((SUM(SmtRes!BT59:'SmtRes'!BT67)),6)</f>
        <v>1987.6262400000001</v>
      </c>
      <c r="AG186">
        <f>ROUND((AP186),6)</f>
        <v>0</v>
      </c>
      <c r="AH186">
        <f>(SUM(SmtRes!BU59:'SmtRes'!BU67))</f>
        <v>4.5119999999999996</v>
      </c>
      <c r="AI186">
        <f>(SUM(SmtRes!BV59:'SmtRes'!BV67))</f>
        <v>1.284</v>
      </c>
      <c r="AJ186">
        <f>(AS186)</f>
        <v>0</v>
      </c>
      <c r="AK186">
        <v>2619.5201979999997</v>
      </c>
      <c r="AL186">
        <v>37.171897999999999</v>
      </c>
      <c r="AM186">
        <v>414.55450000000002</v>
      </c>
      <c r="AN186">
        <v>511.43860000000001</v>
      </c>
      <c r="AO186">
        <v>1656.3551999999997</v>
      </c>
      <c r="AP186">
        <v>0</v>
      </c>
      <c r="AQ186">
        <v>3.76</v>
      </c>
      <c r="AR186">
        <v>1.07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178</v>
      </c>
      <c r="BM186">
        <v>33001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491</v>
      </c>
      <c r="CO186">
        <v>0</v>
      </c>
      <c r="CP186">
        <f>(P186+Q186+S186+R186)</f>
        <v>8487.4600000000009</v>
      </c>
      <c r="CQ186">
        <f>SUMIF(SmtRes!AQ59:'SmtRes'!AQ67,"=1",SmtRes!AA59:'SmtRes'!AA67)</f>
        <v>82436.819999999992</v>
      </c>
      <c r="CR186">
        <f>SUMIF(SmtRes!AQ59:'SmtRes'!AQ67,"=1",SmtRes!AB59:'SmtRes'!AB67)</f>
        <v>981.58</v>
      </c>
      <c r="CS186">
        <f>SUMIF(SmtRes!AQ59:'SmtRes'!AQ67,"=1",SmtRes!AC59:'SmtRes'!AC67)</f>
        <v>955.96</v>
      </c>
      <c r="CT186">
        <f>SUMIF(SmtRes!AQ59:'SmtRes'!AQ67,"=1",SmtRes!AD59:'SmtRes'!AD67)</f>
        <v>440.52</v>
      </c>
      <c r="CU186">
        <f>AG186</f>
        <v>0</v>
      </c>
      <c r="CV186">
        <f>SUMIF(SmtRes!AQ59:'SmtRes'!AQ67,"=1",SmtRes!BU59:'SmtRes'!BU67)</f>
        <v>4.5119999999999996</v>
      </c>
      <c r="CW186">
        <f>SUMIF(SmtRes!AQ59:'SmtRes'!AQ67,"=1",SmtRes!BV59:'SmtRes'!BV67)</f>
        <v>1.284</v>
      </c>
      <c r="CX186">
        <f>AJ186</f>
        <v>0</v>
      </c>
      <c r="CY186">
        <f>(((S186+R186)*AT186)/100)</f>
        <v>7127.1983000000009</v>
      </c>
      <c r="CZ186">
        <f>(((S186+R186)*AU186)/100)</f>
        <v>4151.7660000000005</v>
      </c>
      <c r="DC186" t="s">
        <v>3</v>
      </c>
      <c r="DD186" t="s">
        <v>22</v>
      </c>
      <c r="DE186" t="s">
        <v>23</v>
      </c>
      <c r="DF186" t="s">
        <v>23</v>
      </c>
      <c r="DG186" t="s">
        <v>23</v>
      </c>
      <c r="DH186" t="s">
        <v>3</v>
      </c>
      <c r="DI186" t="s">
        <v>23</v>
      </c>
      <c r="DJ186" t="s">
        <v>23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166</v>
      </c>
      <c r="DW186" t="s">
        <v>166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293259405</v>
      </c>
      <c r="EF186">
        <v>2</v>
      </c>
      <c r="EG186" t="s">
        <v>24</v>
      </c>
      <c r="EH186">
        <v>27</v>
      </c>
      <c r="EI186" t="s">
        <v>25</v>
      </c>
      <c r="EJ186">
        <v>1</v>
      </c>
      <c r="EK186">
        <v>33001</v>
      </c>
      <c r="EL186" t="s">
        <v>25</v>
      </c>
      <c r="EM186" t="s">
        <v>26</v>
      </c>
      <c r="EO186" t="s">
        <v>27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3.76</v>
      </c>
      <c r="EX186">
        <v>1.07</v>
      </c>
      <c r="EY186">
        <v>0</v>
      </c>
      <c r="FQ186">
        <v>0</v>
      </c>
      <c r="FR186">
        <f>ROUND(IF(BI186=3,GM186,0),2)</f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280610981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>ROUND(IF(AND(BH186=3,BI186=3,FS186&lt;&gt;0),P186,0),2)</f>
        <v>0</v>
      </c>
      <c r="GM186">
        <f>ROUND(O186+X186+Y186,2)+GX186</f>
        <v>19766.43</v>
      </c>
      <c r="GN186">
        <f>IF(OR(BI186=0,BI186=1),GM186-GX186,0)</f>
        <v>19766.43</v>
      </c>
      <c r="GO186">
        <f>IF(BI186=2,GM186-GX186,0)</f>
        <v>0</v>
      </c>
      <c r="GP186">
        <f>IF(BI186=4,GM186-GX186,0)</f>
        <v>0</v>
      </c>
      <c r="GR186">
        <v>0</v>
      </c>
      <c r="GS186">
        <v>3</v>
      </c>
      <c r="GT186">
        <v>0</v>
      </c>
      <c r="GU186" t="s">
        <v>3</v>
      </c>
      <c r="GV186">
        <f>ROUND((GT186),6)</f>
        <v>0</v>
      </c>
      <c r="GW186">
        <v>1</v>
      </c>
      <c r="GX186">
        <f>ROUND(HC186*I186,2)</f>
        <v>0</v>
      </c>
      <c r="HA186">
        <v>0</v>
      </c>
      <c r="HB186">
        <v>0</v>
      </c>
      <c r="HC186">
        <f>GV186*GW186</f>
        <v>0</v>
      </c>
      <c r="HE186" t="s">
        <v>3</v>
      </c>
      <c r="HF186" t="s">
        <v>3</v>
      </c>
      <c r="HM186" t="s">
        <v>3</v>
      </c>
      <c r="HN186" t="s">
        <v>28</v>
      </c>
      <c r="HO186" t="s">
        <v>29</v>
      </c>
      <c r="HP186" t="s">
        <v>25</v>
      </c>
      <c r="HQ186" t="s">
        <v>25</v>
      </c>
      <c r="IK186">
        <v>0</v>
      </c>
    </row>
    <row r="188" spans="1:245" x14ac:dyDescent="0.2">
      <c r="A188" s="2">
        <v>51</v>
      </c>
      <c r="B188" s="2">
        <f>B178</f>
        <v>1</v>
      </c>
      <c r="C188" s="2">
        <f>A178</f>
        <v>4</v>
      </c>
      <c r="D188" s="2">
        <f>ROW(A178)</f>
        <v>178</v>
      </c>
      <c r="E188" s="2"/>
      <c r="F188" s="2" t="str">
        <f>IF(F178&lt;&gt;"",F178,"")</f>
        <v>Новый раздел</v>
      </c>
      <c r="G188" s="2" t="str">
        <f>IF(G178&lt;&gt;"",G178,"")</f>
        <v>Установка оборудования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81">ROUND(AB188,2)</f>
        <v>19533</v>
      </c>
      <c r="P188" s="2">
        <f t="shared" si="81"/>
        <v>0</v>
      </c>
      <c r="Q188" s="2">
        <f t="shared" si="81"/>
        <v>3855.6</v>
      </c>
      <c r="R188" s="2">
        <f t="shared" si="81"/>
        <v>2831.29</v>
      </c>
      <c r="S188" s="2">
        <f t="shared" si="81"/>
        <v>12846.11</v>
      </c>
      <c r="T188" s="2">
        <f t="shared" si="81"/>
        <v>0</v>
      </c>
      <c r="U188" s="2">
        <f>AH188</f>
        <v>27.138719999999999</v>
      </c>
      <c r="V188" s="2">
        <f>AI188</f>
        <v>5.4962400000000002</v>
      </c>
      <c r="W188" s="2">
        <f>ROUND(AJ188,2)</f>
        <v>0</v>
      </c>
      <c r="X188" s="2">
        <f>ROUND(AK188,2)</f>
        <v>16147.72</v>
      </c>
      <c r="Y188" s="2">
        <f>ROUND(AL188,2)</f>
        <v>9406.44</v>
      </c>
      <c r="Z188" s="2"/>
      <c r="AA188" s="2"/>
      <c r="AB188" s="2">
        <f>ROUND(SUMIF(AA182:AA186,"=312296436",O182:O186),2)</f>
        <v>19533</v>
      </c>
      <c r="AC188" s="2">
        <f>ROUND(SUMIF(AA182:AA186,"=312296436",P182:P186),2)</f>
        <v>0</v>
      </c>
      <c r="AD188" s="2">
        <f>ROUND(SUMIF(AA182:AA186,"=312296436",Q182:Q186),2)</f>
        <v>3855.6</v>
      </c>
      <c r="AE188" s="2">
        <f>ROUND(SUMIF(AA182:AA186,"=312296436",R182:R186),2)</f>
        <v>2831.29</v>
      </c>
      <c r="AF188" s="2">
        <f>ROUND(SUMIF(AA182:AA186,"=312296436",S182:S186),2)</f>
        <v>12846.11</v>
      </c>
      <c r="AG188" s="2">
        <f>ROUND(SUMIF(AA182:AA186,"=312296436",T182:T186),2)</f>
        <v>0</v>
      </c>
      <c r="AH188" s="2">
        <f>SUMIF(AA182:AA186,"=312296436",U182:U186)</f>
        <v>27.138719999999999</v>
      </c>
      <c r="AI188" s="2">
        <f>SUMIF(AA182:AA186,"=312296436",V182:V186)</f>
        <v>5.4962400000000002</v>
      </c>
      <c r="AJ188" s="2">
        <f>ROUND(SUMIF(AA182:AA186,"=312296436",W182:W186),2)</f>
        <v>0</v>
      </c>
      <c r="AK188" s="2">
        <f>ROUND(SUMIF(AA182:AA186,"=312296436",X182:X186),2)</f>
        <v>16147.72</v>
      </c>
      <c r="AL188" s="2">
        <f>ROUND(SUMIF(AA182:AA186,"=312296436",Y182:Y186),2)</f>
        <v>9406.44</v>
      </c>
      <c r="AM188" s="2"/>
      <c r="AN188" s="2"/>
      <c r="AO188" s="2">
        <f t="shared" ref="AO188:BD188" si="82">ROUND(BX188,2)</f>
        <v>0</v>
      </c>
      <c r="AP188" s="2">
        <f t="shared" si="82"/>
        <v>0</v>
      </c>
      <c r="AQ188" s="2">
        <f t="shared" si="82"/>
        <v>0</v>
      </c>
      <c r="AR188" s="2">
        <f t="shared" si="82"/>
        <v>45123.040000000001</v>
      </c>
      <c r="AS188" s="2">
        <f t="shared" si="82"/>
        <v>45123.040000000001</v>
      </c>
      <c r="AT188" s="2">
        <f t="shared" si="82"/>
        <v>0</v>
      </c>
      <c r="AU188" s="2">
        <f t="shared" si="82"/>
        <v>0</v>
      </c>
      <c r="AV188" s="2">
        <f t="shared" si="82"/>
        <v>0</v>
      </c>
      <c r="AW188" s="2">
        <f t="shared" si="82"/>
        <v>0</v>
      </c>
      <c r="AX188" s="2">
        <f t="shared" si="82"/>
        <v>0</v>
      </c>
      <c r="AY188" s="2">
        <f t="shared" si="82"/>
        <v>0</v>
      </c>
      <c r="AZ188" s="2">
        <f t="shared" si="82"/>
        <v>0</v>
      </c>
      <c r="BA188" s="2">
        <f t="shared" si="82"/>
        <v>0</v>
      </c>
      <c r="BB188" s="2">
        <f t="shared" si="82"/>
        <v>0</v>
      </c>
      <c r="BC188" s="2">
        <f t="shared" si="82"/>
        <v>0</v>
      </c>
      <c r="BD188" s="2">
        <f t="shared" si="82"/>
        <v>35.880000000000003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>
        <f>ROUND(SUMIF(AA182:AA186,"=312296436",FQ182:FQ186),2)</f>
        <v>0</v>
      </c>
      <c r="BY188" s="2">
        <f>ROUND(SUMIF(AA182:AA186,"=312296436",FR182:FR186),2)</f>
        <v>0</v>
      </c>
      <c r="BZ188" s="2">
        <f>ROUND(SUMIF(AA182:AA186,"=312296436",GL182:GL186),2)</f>
        <v>0</v>
      </c>
      <c r="CA188" s="2">
        <f>ROUND(SUMIF(AA182:AA186,"=312296436",GM182:GM186),2)</f>
        <v>45123.040000000001</v>
      </c>
      <c r="CB188" s="2">
        <f>ROUND(SUMIF(AA182:AA186,"=312296436",GN182:GN186),2)</f>
        <v>45123.040000000001</v>
      </c>
      <c r="CC188" s="2">
        <f>ROUND(SUMIF(AA182:AA186,"=312296436",GO182:GO186),2)</f>
        <v>0</v>
      </c>
      <c r="CD188" s="2">
        <f>ROUND(SUMIF(AA182:AA186,"=312296436",GP182:GP186),2)</f>
        <v>0</v>
      </c>
      <c r="CE188" s="2">
        <f>AC188-BX188</f>
        <v>0</v>
      </c>
      <c r="CF188" s="2">
        <f>AC188-BY188</f>
        <v>0</v>
      </c>
      <c r="CG188" s="2">
        <f>BX188-BZ188</f>
        <v>0</v>
      </c>
      <c r="CH188" s="2">
        <f>AC188-BX188-BY188+BZ188</f>
        <v>0</v>
      </c>
      <c r="CI188" s="2">
        <f>BY188-BZ188</f>
        <v>0</v>
      </c>
      <c r="CJ188" s="2">
        <f>ROUND(SUMIF(AA182:AA186,"=312296436",GX182:GX186),2)</f>
        <v>0</v>
      </c>
      <c r="CK188" s="2">
        <f>ROUND(SUMIF(AA182:AA186,"=312296436",GY182:GY186),2)</f>
        <v>0</v>
      </c>
      <c r="CL188" s="2">
        <f>ROUND(SUMIF(AA182:AA186,"=312296436",GZ182:GZ186),2)</f>
        <v>0</v>
      </c>
      <c r="CM188" s="2">
        <f>ROUND(SUMIF(AA182:AA186,"=312296436",HD182:HD186),2)</f>
        <v>35.880000000000003</v>
      </c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19533</v>
      </c>
      <c r="G190" s="4" t="s">
        <v>43</v>
      </c>
      <c r="H190" s="4" t="s">
        <v>44</v>
      </c>
      <c r="I190" s="4"/>
      <c r="J190" s="4"/>
      <c r="K190" s="4">
        <v>201</v>
      </c>
      <c r="L190" s="4">
        <v>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19568.88</v>
      </c>
      <c r="X190" s="4">
        <v>1</v>
      </c>
      <c r="Y190" s="4">
        <v>19568.88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0</v>
      </c>
      <c r="G191" s="4" t="s">
        <v>45</v>
      </c>
      <c r="H191" s="4" t="s">
        <v>46</v>
      </c>
      <c r="I191" s="4"/>
      <c r="J191" s="4"/>
      <c r="K191" s="4">
        <v>202</v>
      </c>
      <c r="L191" s="4">
        <v>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47</v>
      </c>
      <c r="H192" s="4" t="s">
        <v>48</v>
      </c>
      <c r="I192" s="4"/>
      <c r="J192" s="4"/>
      <c r="K192" s="4">
        <v>222</v>
      </c>
      <c r="L192" s="4">
        <v>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0</v>
      </c>
      <c r="G193" s="4" t="s">
        <v>49</v>
      </c>
      <c r="H193" s="4" t="s">
        <v>50</v>
      </c>
      <c r="I193" s="4"/>
      <c r="J193" s="4"/>
      <c r="K193" s="4">
        <v>225</v>
      </c>
      <c r="L193" s="4">
        <v>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0</v>
      </c>
      <c r="G194" s="4" t="s">
        <v>51</v>
      </c>
      <c r="H194" s="4" t="s">
        <v>52</v>
      </c>
      <c r="I194" s="4"/>
      <c r="J194" s="4"/>
      <c r="K194" s="4">
        <v>226</v>
      </c>
      <c r="L194" s="4">
        <v>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53</v>
      </c>
      <c r="H195" s="4" t="s">
        <v>54</v>
      </c>
      <c r="I195" s="4"/>
      <c r="J195" s="4"/>
      <c r="K195" s="4">
        <v>227</v>
      </c>
      <c r="L195" s="4">
        <v>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0</v>
      </c>
      <c r="G196" s="4" t="s">
        <v>55</v>
      </c>
      <c r="H196" s="4" t="s">
        <v>56</v>
      </c>
      <c r="I196" s="4"/>
      <c r="J196" s="4"/>
      <c r="K196" s="4">
        <v>228</v>
      </c>
      <c r="L196" s="4">
        <v>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57</v>
      </c>
      <c r="H197" s="4" t="s">
        <v>58</v>
      </c>
      <c r="I197" s="4"/>
      <c r="J197" s="4"/>
      <c r="K197" s="4">
        <v>216</v>
      </c>
      <c r="L197" s="4">
        <v>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59</v>
      </c>
      <c r="H198" s="4" t="s">
        <v>60</v>
      </c>
      <c r="I198" s="4"/>
      <c r="J198" s="4"/>
      <c r="K198" s="4">
        <v>223</v>
      </c>
      <c r="L198" s="4">
        <v>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61</v>
      </c>
      <c r="H199" s="4" t="s">
        <v>62</v>
      </c>
      <c r="I199" s="4"/>
      <c r="J199" s="4"/>
      <c r="K199" s="4">
        <v>229</v>
      </c>
      <c r="L199" s="4">
        <v>10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3855.6</v>
      </c>
      <c r="G200" s="4" t="s">
        <v>63</v>
      </c>
      <c r="H200" s="4" t="s">
        <v>64</v>
      </c>
      <c r="I200" s="4"/>
      <c r="J200" s="4"/>
      <c r="K200" s="4">
        <v>203</v>
      </c>
      <c r="L200" s="4">
        <v>11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3855.6</v>
      </c>
      <c r="X200" s="4">
        <v>1</v>
      </c>
      <c r="Y200" s="4">
        <v>3855.6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65</v>
      </c>
      <c r="H201" s="4" t="s">
        <v>66</v>
      </c>
      <c r="I201" s="4"/>
      <c r="J201" s="4"/>
      <c r="K201" s="4">
        <v>231</v>
      </c>
      <c r="L201" s="4">
        <v>12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2831.29</v>
      </c>
      <c r="G202" s="4" t="s">
        <v>67</v>
      </c>
      <c r="H202" s="4" t="s">
        <v>68</v>
      </c>
      <c r="I202" s="4"/>
      <c r="J202" s="4"/>
      <c r="K202" s="4">
        <v>204</v>
      </c>
      <c r="L202" s="4">
        <v>13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2831.29</v>
      </c>
      <c r="X202" s="4">
        <v>1</v>
      </c>
      <c r="Y202" s="4">
        <v>2831.29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12846.11</v>
      </c>
      <c r="G203" s="4" t="s">
        <v>69</v>
      </c>
      <c r="H203" s="4" t="s">
        <v>70</v>
      </c>
      <c r="I203" s="4"/>
      <c r="J203" s="4"/>
      <c r="K203" s="4">
        <v>205</v>
      </c>
      <c r="L203" s="4">
        <v>14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12846.11</v>
      </c>
      <c r="X203" s="4">
        <v>1</v>
      </c>
      <c r="Y203" s="4">
        <v>12846.11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71</v>
      </c>
      <c r="H204" s="4" t="s">
        <v>72</v>
      </c>
      <c r="I204" s="4"/>
      <c r="J204" s="4"/>
      <c r="K204" s="4">
        <v>232</v>
      </c>
      <c r="L204" s="4">
        <v>15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45123.040000000001</v>
      </c>
      <c r="G205" s="4" t="s">
        <v>73</v>
      </c>
      <c r="H205" s="4" t="s">
        <v>74</v>
      </c>
      <c r="I205" s="4"/>
      <c r="J205" s="4"/>
      <c r="K205" s="4">
        <v>214</v>
      </c>
      <c r="L205" s="4">
        <v>16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45123.040000000001</v>
      </c>
      <c r="X205" s="4">
        <v>1</v>
      </c>
      <c r="Y205" s="4">
        <v>45123.040000000001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0</v>
      </c>
      <c r="G206" s="4" t="s">
        <v>75</v>
      </c>
      <c r="H206" s="4" t="s">
        <v>76</v>
      </c>
      <c r="I206" s="4"/>
      <c r="J206" s="4"/>
      <c r="K206" s="4">
        <v>215</v>
      </c>
      <c r="L206" s="4">
        <v>17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0</v>
      </c>
      <c r="G207" s="4" t="s">
        <v>77</v>
      </c>
      <c r="H207" s="4" t="s">
        <v>78</v>
      </c>
      <c r="I207" s="4"/>
      <c r="J207" s="4"/>
      <c r="K207" s="4">
        <v>217</v>
      </c>
      <c r="L207" s="4">
        <v>18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79</v>
      </c>
      <c r="H208" s="4" t="s">
        <v>80</v>
      </c>
      <c r="I208" s="4"/>
      <c r="J208" s="4"/>
      <c r="K208" s="4">
        <v>230</v>
      </c>
      <c r="L208" s="4">
        <v>19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81</v>
      </c>
      <c r="H209" s="4" t="s">
        <v>82</v>
      </c>
      <c r="I209" s="4"/>
      <c r="J209" s="4"/>
      <c r="K209" s="4">
        <v>206</v>
      </c>
      <c r="L209" s="4">
        <v>20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ROUND(Source!U188,O210)</f>
        <v>27.138719999999999</v>
      </c>
      <c r="G210" s="4" t="s">
        <v>83</v>
      </c>
      <c r="H210" s="4" t="s">
        <v>84</v>
      </c>
      <c r="I210" s="4"/>
      <c r="J210" s="4"/>
      <c r="K210" s="4">
        <v>207</v>
      </c>
      <c r="L210" s="4">
        <v>21</v>
      </c>
      <c r="M210" s="4">
        <v>3</v>
      </c>
      <c r="N210" s="4" t="s">
        <v>3</v>
      </c>
      <c r="O210" s="4">
        <v>7</v>
      </c>
      <c r="P210" s="4"/>
      <c r="Q210" s="4"/>
      <c r="R210" s="4"/>
      <c r="S210" s="4"/>
      <c r="T210" s="4"/>
      <c r="U210" s="4"/>
      <c r="V210" s="4"/>
      <c r="W210" s="4">
        <v>27.138719999999999</v>
      </c>
      <c r="X210" s="4">
        <v>1</v>
      </c>
      <c r="Y210" s="4">
        <v>27.138719999999999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ROUND(Source!V188,O211)</f>
        <v>5.4962400000000002</v>
      </c>
      <c r="G211" s="4" t="s">
        <v>85</v>
      </c>
      <c r="H211" s="4" t="s">
        <v>86</v>
      </c>
      <c r="I211" s="4"/>
      <c r="J211" s="4"/>
      <c r="K211" s="4">
        <v>208</v>
      </c>
      <c r="L211" s="4">
        <v>22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5.4962400000000002</v>
      </c>
      <c r="X211" s="4">
        <v>1</v>
      </c>
      <c r="Y211" s="4">
        <v>5.4962400000000002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87</v>
      </c>
      <c r="H212" s="4" t="s">
        <v>88</v>
      </c>
      <c r="I212" s="4"/>
      <c r="J212" s="4"/>
      <c r="K212" s="4">
        <v>209</v>
      </c>
      <c r="L212" s="4">
        <v>23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35.880000000000003</v>
      </c>
      <c r="G213" s="4" t="s">
        <v>89</v>
      </c>
      <c r="H213" s="4" t="s">
        <v>90</v>
      </c>
      <c r="I213" s="4"/>
      <c r="J213" s="4"/>
      <c r="K213" s="4">
        <v>233</v>
      </c>
      <c r="L213" s="4">
        <v>24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35.880000000000003</v>
      </c>
      <c r="X213" s="4">
        <v>1</v>
      </c>
      <c r="Y213" s="4">
        <v>35.880000000000003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16147.72</v>
      </c>
      <c r="G214" s="4" t="s">
        <v>91</v>
      </c>
      <c r="H214" s="4" t="s">
        <v>92</v>
      </c>
      <c r="I214" s="4"/>
      <c r="J214" s="4"/>
      <c r="K214" s="4">
        <v>210</v>
      </c>
      <c r="L214" s="4">
        <v>25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16147.72</v>
      </c>
      <c r="X214" s="4">
        <v>1</v>
      </c>
      <c r="Y214" s="4">
        <v>16147.72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9406.44</v>
      </c>
      <c r="G215" s="4" t="s">
        <v>93</v>
      </c>
      <c r="H215" s="4" t="s">
        <v>94</v>
      </c>
      <c r="I215" s="4"/>
      <c r="J215" s="4"/>
      <c r="K215" s="4">
        <v>211</v>
      </c>
      <c r="L215" s="4">
        <v>26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9406.44</v>
      </c>
      <c r="X215" s="4">
        <v>1</v>
      </c>
      <c r="Y215" s="4">
        <v>9406.44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45123.040000000001</v>
      </c>
      <c r="G216" s="4" t="s">
        <v>95</v>
      </c>
      <c r="H216" s="4" t="s">
        <v>96</v>
      </c>
      <c r="I216" s="4"/>
      <c r="J216" s="4"/>
      <c r="K216" s="4">
        <v>224</v>
      </c>
      <c r="L216" s="4">
        <v>27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45123.040000000001</v>
      </c>
      <c r="X216" s="4">
        <v>1</v>
      </c>
      <c r="Y216" s="4">
        <v>45123.040000000001</v>
      </c>
      <c r="Z216" s="4"/>
      <c r="AA216" s="4"/>
      <c r="AB216" s="4"/>
    </row>
    <row r="218" spans="1:245" x14ac:dyDescent="0.2">
      <c r="A218" s="1">
        <v>4</v>
      </c>
      <c r="B218" s="1">
        <v>1</v>
      </c>
      <c r="C218" s="1"/>
      <c r="D218" s="1">
        <f>ROW(A226)</f>
        <v>226</v>
      </c>
      <c r="E218" s="1"/>
      <c r="F218" s="1" t="s">
        <v>15</v>
      </c>
      <c r="G218" s="1" t="s">
        <v>179</v>
      </c>
      <c r="H218" s="1" t="s">
        <v>3</v>
      </c>
      <c r="I218" s="1">
        <v>0</v>
      </c>
      <c r="J218" s="1"/>
      <c r="K218" s="1">
        <v>0</v>
      </c>
      <c r="L218" s="1"/>
      <c r="M218" s="1" t="s">
        <v>3</v>
      </c>
      <c r="N218" s="1"/>
      <c r="O218" s="1"/>
      <c r="P218" s="1"/>
      <c r="Q218" s="1"/>
      <c r="R218" s="1"/>
      <c r="S218" s="1">
        <v>0</v>
      </c>
      <c r="T218" s="1"/>
      <c r="U218" s="1" t="s">
        <v>3</v>
      </c>
      <c r="V218" s="1">
        <v>0</v>
      </c>
      <c r="W218" s="1"/>
      <c r="X218" s="1"/>
      <c r="Y218" s="1"/>
      <c r="Z218" s="1"/>
      <c r="AA218" s="1"/>
      <c r="AB218" s="1" t="s">
        <v>3</v>
      </c>
      <c r="AC218" s="1" t="s">
        <v>3</v>
      </c>
      <c r="AD218" s="1" t="s">
        <v>3</v>
      </c>
      <c r="AE218" s="1" t="s">
        <v>3</v>
      </c>
      <c r="AF218" s="1" t="s">
        <v>3</v>
      </c>
      <c r="AG218" s="1" t="s">
        <v>3</v>
      </c>
      <c r="AH218" s="1"/>
      <c r="AI218" s="1"/>
      <c r="AJ218" s="1"/>
      <c r="AK218" s="1"/>
      <c r="AL218" s="1"/>
      <c r="AM218" s="1"/>
      <c r="AN218" s="1"/>
      <c r="AO218" s="1"/>
      <c r="AP218" s="1" t="s">
        <v>3</v>
      </c>
      <c r="AQ218" s="1" t="s">
        <v>3</v>
      </c>
      <c r="AR218" s="1" t="s">
        <v>3</v>
      </c>
      <c r="AS218" s="1"/>
      <c r="AT218" s="1"/>
      <c r="AU218" s="1"/>
      <c r="AV218" s="1"/>
      <c r="AW218" s="1"/>
      <c r="AX218" s="1"/>
      <c r="AY218" s="1"/>
      <c r="AZ218" s="1" t="s">
        <v>3</v>
      </c>
      <c r="BA218" s="1"/>
      <c r="BB218" s="1" t="s">
        <v>3</v>
      </c>
      <c r="BC218" s="1" t="s">
        <v>3</v>
      </c>
      <c r="BD218" s="1" t="s">
        <v>3</v>
      </c>
      <c r="BE218" s="1" t="s">
        <v>3</v>
      </c>
      <c r="BF218" s="1" t="s">
        <v>3</v>
      </c>
      <c r="BG218" s="1" t="s">
        <v>3</v>
      </c>
      <c r="BH218" s="1" t="s">
        <v>3</v>
      </c>
      <c r="BI218" s="1" t="s">
        <v>3</v>
      </c>
      <c r="BJ218" s="1" t="s">
        <v>3</v>
      </c>
      <c r="BK218" s="1" t="s">
        <v>3</v>
      </c>
      <c r="BL218" s="1" t="s">
        <v>3</v>
      </c>
      <c r="BM218" s="1" t="s">
        <v>3</v>
      </c>
      <c r="BN218" s="1" t="s">
        <v>3</v>
      </c>
      <c r="BO218" s="1" t="s">
        <v>3</v>
      </c>
      <c r="BP218" s="1" t="s">
        <v>3</v>
      </c>
      <c r="BQ218" s="1"/>
      <c r="BR218" s="1"/>
      <c r="BS218" s="1"/>
      <c r="BT218" s="1"/>
      <c r="BU218" s="1"/>
      <c r="BV218" s="1"/>
      <c r="BW218" s="1"/>
      <c r="BX218" s="1">
        <v>0</v>
      </c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>
        <v>0</v>
      </c>
    </row>
    <row r="220" spans="1:245" x14ac:dyDescent="0.2">
      <c r="A220" s="2">
        <v>52</v>
      </c>
      <c r="B220" s="2">
        <f t="shared" ref="B220:G220" si="83">B226</f>
        <v>1</v>
      </c>
      <c r="C220" s="2">
        <f t="shared" si="83"/>
        <v>4</v>
      </c>
      <c r="D220" s="2">
        <f t="shared" si="83"/>
        <v>218</v>
      </c>
      <c r="E220" s="2">
        <f t="shared" si="83"/>
        <v>0</v>
      </c>
      <c r="F220" s="2" t="str">
        <f t="shared" si="83"/>
        <v>Новый раздел</v>
      </c>
      <c r="G220" s="2" t="str">
        <f t="shared" si="83"/>
        <v>Ремонт контуров заземления опор ВЛ-0,4 кВ</v>
      </c>
      <c r="H220" s="2"/>
      <c r="I220" s="2"/>
      <c r="J220" s="2"/>
      <c r="K220" s="2"/>
      <c r="L220" s="2"/>
      <c r="M220" s="2"/>
      <c r="N220" s="2"/>
      <c r="O220" s="2">
        <f t="shared" ref="O220:AT220" si="84">O226</f>
        <v>16642.54</v>
      </c>
      <c r="P220" s="2">
        <f t="shared" si="84"/>
        <v>4828.75</v>
      </c>
      <c r="Q220" s="2">
        <f t="shared" si="84"/>
        <v>518.79999999999995</v>
      </c>
      <c r="R220" s="2">
        <f t="shared" si="84"/>
        <v>185.07</v>
      </c>
      <c r="S220" s="2">
        <f t="shared" si="84"/>
        <v>11109.92</v>
      </c>
      <c r="T220" s="2">
        <f t="shared" si="84"/>
        <v>0</v>
      </c>
      <c r="U220" s="2">
        <f t="shared" si="84"/>
        <v>24.414000000000001</v>
      </c>
      <c r="V220" s="2">
        <f t="shared" si="84"/>
        <v>0.33048</v>
      </c>
      <c r="W220" s="2">
        <f t="shared" si="84"/>
        <v>0</v>
      </c>
      <c r="X220" s="2">
        <f t="shared" si="84"/>
        <v>11118.58</v>
      </c>
      <c r="Y220" s="2">
        <f t="shared" si="84"/>
        <v>6004.1</v>
      </c>
      <c r="Z220" s="2">
        <f t="shared" si="84"/>
        <v>0</v>
      </c>
      <c r="AA220" s="2">
        <f t="shared" si="84"/>
        <v>0</v>
      </c>
      <c r="AB220" s="2">
        <f t="shared" si="84"/>
        <v>16642.54</v>
      </c>
      <c r="AC220" s="2">
        <f t="shared" si="84"/>
        <v>4828.75</v>
      </c>
      <c r="AD220" s="2">
        <f t="shared" si="84"/>
        <v>518.79999999999995</v>
      </c>
      <c r="AE220" s="2">
        <f t="shared" si="84"/>
        <v>185.07</v>
      </c>
      <c r="AF220" s="2">
        <f t="shared" si="84"/>
        <v>11109.92</v>
      </c>
      <c r="AG220" s="2">
        <f t="shared" si="84"/>
        <v>0</v>
      </c>
      <c r="AH220" s="2">
        <f t="shared" si="84"/>
        <v>24.414000000000001</v>
      </c>
      <c r="AI220" s="2">
        <f t="shared" si="84"/>
        <v>0.33048</v>
      </c>
      <c r="AJ220" s="2">
        <f t="shared" si="84"/>
        <v>0</v>
      </c>
      <c r="AK220" s="2">
        <f t="shared" si="84"/>
        <v>11118.58</v>
      </c>
      <c r="AL220" s="2">
        <f t="shared" si="84"/>
        <v>6004.1</v>
      </c>
      <c r="AM220" s="2">
        <f t="shared" si="84"/>
        <v>0</v>
      </c>
      <c r="AN220" s="2">
        <f t="shared" si="84"/>
        <v>0</v>
      </c>
      <c r="AO220" s="2">
        <f t="shared" si="84"/>
        <v>0</v>
      </c>
      <c r="AP220" s="2">
        <f t="shared" si="84"/>
        <v>0</v>
      </c>
      <c r="AQ220" s="2">
        <f t="shared" si="84"/>
        <v>0</v>
      </c>
      <c r="AR220" s="2">
        <f t="shared" si="84"/>
        <v>33765.22</v>
      </c>
      <c r="AS220" s="2">
        <f t="shared" si="84"/>
        <v>9340.67</v>
      </c>
      <c r="AT220" s="2">
        <f t="shared" si="84"/>
        <v>24424.55</v>
      </c>
      <c r="AU220" s="2">
        <f t="shared" ref="AU220:BZ220" si="85">AU226</f>
        <v>0</v>
      </c>
      <c r="AV220" s="2">
        <f t="shared" si="85"/>
        <v>4828.75</v>
      </c>
      <c r="AW220" s="2">
        <f t="shared" si="85"/>
        <v>4828.75</v>
      </c>
      <c r="AX220" s="2">
        <f t="shared" si="85"/>
        <v>0</v>
      </c>
      <c r="AY220" s="2">
        <f t="shared" si="85"/>
        <v>4828.75</v>
      </c>
      <c r="AZ220" s="2">
        <f t="shared" si="85"/>
        <v>0</v>
      </c>
      <c r="BA220" s="2">
        <f t="shared" si="85"/>
        <v>0</v>
      </c>
      <c r="BB220" s="2">
        <f t="shared" si="85"/>
        <v>0</v>
      </c>
      <c r="BC220" s="2">
        <f t="shared" si="85"/>
        <v>0</v>
      </c>
      <c r="BD220" s="2">
        <f t="shared" si="85"/>
        <v>0</v>
      </c>
      <c r="BE220" s="2">
        <f t="shared" si="85"/>
        <v>0</v>
      </c>
      <c r="BF220" s="2">
        <f t="shared" si="85"/>
        <v>0</v>
      </c>
      <c r="BG220" s="2">
        <f t="shared" si="85"/>
        <v>0</v>
      </c>
      <c r="BH220" s="2">
        <f t="shared" si="85"/>
        <v>0</v>
      </c>
      <c r="BI220" s="2">
        <f t="shared" si="85"/>
        <v>0</v>
      </c>
      <c r="BJ220" s="2">
        <f t="shared" si="85"/>
        <v>0</v>
      </c>
      <c r="BK220" s="2">
        <f t="shared" si="85"/>
        <v>0</v>
      </c>
      <c r="BL220" s="2">
        <f t="shared" si="85"/>
        <v>0</v>
      </c>
      <c r="BM220" s="2">
        <f t="shared" si="85"/>
        <v>0</v>
      </c>
      <c r="BN220" s="2">
        <f t="shared" si="85"/>
        <v>0</v>
      </c>
      <c r="BO220" s="2">
        <f t="shared" si="85"/>
        <v>0</v>
      </c>
      <c r="BP220" s="2">
        <f t="shared" si="85"/>
        <v>0</v>
      </c>
      <c r="BQ220" s="2">
        <f t="shared" si="85"/>
        <v>0</v>
      </c>
      <c r="BR220" s="2">
        <f t="shared" si="85"/>
        <v>0</v>
      </c>
      <c r="BS220" s="2">
        <f t="shared" si="85"/>
        <v>0</v>
      </c>
      <c r="BT220" s="2">
        <f t="shared" si="85"/>
        <v>0</v>
      </c>
      <c r="BU220" s="2">
        <f t="shared" si="85"/>
        <v>0</v>
      </c>
      <c r="BV220" s="2">
        <f t="shared" si="85"/>
        <v>0</v>
      </c>
      <c r="BW220" s="2">
        <f t="shared" si="85"/>
        <v>0</v>
      </c>
      <c r="BX220" s="2">
        <f t="shared" si="85"/>
        <v>0</v>
      </c>
      <c r="BY220" s="2">
        <f t="shared" si="85"/>
        <v>0</v>
      </c>
      <c r="BZ220" s="2">
        <f t="shared" si="85"/>
        <v>0</v>
      </c>
      <c r="CA220" s="2">
        <f t="shared" ref="CA220:DF220" si="86">CA226</f>
        <v>33765.22</v>
      </c>
      <c r="CB220" s="2">
        <f t="shared" si="86"/>
        <v>9340.67</v>
      </c>
      <c r="CC220" s="2">
        <f t="shared" si="86"/>
        <v>24424.55</v>
      </c>
      <c r="CD220" s="2">
        <f t="shared" si="86"/>
        <v>0</v>
      </c>
      <c r="CE220" s="2">
        <f t="shared" si="86"/>
        <v>4828.75</v>
      </c>
      <c r="CF220" s="2">
        <f t="shared" si="86"/>
        <v>4828.75</v>
      </c>
      <c r="CG220" s="2">
        <f t="shared" si="86"/>
        <v>0</v>
      </c>
      <c r="CH220" s="2">
        <f t="shared" si="86"/>
        <v>4828.75</v>
      </c>
      <c r="CI220" s="2">
        <f t="shared" si="86"/>
        <v>0</v>
      </c>
      <c r="CJ220" s="2">
        <f t="shared" si="86"/>
        <v>0</v>
      </c>
      <c r="CK220" s="2">
        <f t="shared" si="86"/>
        <v>0</v>
      </c>
      <c r="CL220" s="2">
        <f t="shared" si="86"/>
        <v>0</v>
      </c>
      <c r="CM220" s="2">
        <f t="shared" si="86"/>
        <v>0</v>
      </c>
      <c r="CN220" s="2">
        <f t="shared" si="86"/>
        <v>0</v>
      </c>
      <c r="CO220" s="2">
        <f t="shared" si="86"/>
        <v>0</v>
      </c>
      <c r="CP220" s="2">
        <f t="shared" si="86"/>
        <v>0</v>
      </c>
      <c r="CQ220" s="2">
        <f t="shared" si="86"/>
        <v>0</v>
      </c>
      <c r="CR220" s="2">
        <f t="shared" si="86"/>
        <v>0</v>
      </c>
      <c r="CS220" s="2">
        <f t="shared" si="86"/>
        <v>0</v>
      </c>
      <c r="CT220" s="2">
        <f t="shared" si="86"/>
        <v>0</v>
      </c>
      <c r="CU220" s="2">
        <f t="shared" si="86"/>
        <v>0</v>
      </c>
      <c r="CV220" s="2">
        <f t="shared" si="86"/>
        <v>0</v>
      </c>
      <c r="CW220" s="2">
        <f t="shared" si="86"/>
        <v>0</v>
      </c>
      <c r="CX220" s="2">
        <f t="shared" si="86"/>
        <v>0</v>
      </c>
      <c r="CY220" s="2">
        <f t="shared" si="86"/>
        <v>0</v>
      </c>
      <c r="CZ220" s="2">
        <f t="shared" si="86"/>
        <v>0</v>
      </c>
      <c r="DA220" s="2">
        <f t="shared" si="86"/>
        <v>0</v>
      </c>
      <c r="DB220" s="2">
        <f t="shared" si="86"/>
        <v>0</v>
      </c>
      <c r="DC220" s="2">
        <f t="shared" si="86"/>
        <v>0</v>
      </c>
      <c r="DD220" s="2">
        <f t="shared" si="86"/>
        <v>0</v>
      </c>
      <c r="DE220" s="2">
        <f t="shared" si="86"/>
        <v>0</v>
      </c>
      <c r="DF220" s="2">
        <f t="shared" si="86"/>
        <v>0</v>
      </c>
      <c r="DG220" s="3">
        <f t="shared" ref="DG220:EL220" si="87">DG226</f>
        <v>0</v>
      </c>
      <c r="DH220" s="3">
        <f t="shared" si="87"/>
        <v>0</v>
      </c>
      <c r="DI220" s="3">
        <f t="shared" si="87"/>
        <v>0</v>
      </c>
      <c r="DJ220" s="3">
        <f t="shared" si="87"/>
        <v>0</v>
      </c>
      <c r="DK220" s="3">
        <f t="shared" si="87"/>
        <v>0</v>
      </c>
      <c r="DL220" s="3">
        <f t="shared" si="87"/>
        <v>0</v>
      </c>
      <c r="DM220" s="3">
        <f t="shared" si="87"/>
        <v>0</v>
      </c>
      <c r="DN220" s="3">
        <f t="shared" si="87"/>
        <v>0</v>
      </c>
      <c r="DO220" s="3">
        <f t="shared" si="87"/>
        <v>0</v>
      </c>
      <c r="DP220" s="3">
        <f t="shared" si="87"/>
        <v>0</v>
      </c>
      <c r="DQ220" s="3">
        <f t="shared" si="87"/>
        <v>0</v>
      </c>
      <c r="DR220" s="3">
        <f t="shared" si="87"/>
        <v>0</v>
      </c>
      <c r="DS220" s="3">
        <f t="shared" si="87"/>
        <v>0</v>
      </c>
      <c r="DT220" s="3">
        <f t="shared" si="87"/>
        <v>0</v>
      </c>
      <c r="DU220" s="3">
        <f t="shared" si="87"/>
        <v>0</v>
      </c>
      <c r="DV220" s="3">
        <f t="shared" si="87"/>
        <v>0</v>
      </c>
      <c r="DW220" s="3">
        <f t="shared" si="87"/>
        <v>0</v>
      </c>
      <c r="DX220" s="3">
        <f t="shared" si="87"/>
        <v>0</v>
      </c>
      <c r="DY220" s="3">
        <f t="shared" si="87"/>
        <v>0</v>
      </c>
      <c r="DZ220" s="3">
        <f t="shared" si="87"/>
        <v>0</v>
      </c>
      <c r="EA220" s="3">
        <f t="shared" si="87"/>
        <v>0</v>
      </c>
      <c r="EB220" s="3">
        <f t="shared" si="87"/>
        <v>0</v>
      </c>
      <c r="EC220" s="3">
        <f t="shared" si="87"/>
        <v>0</v>
      </c>
      <c r="ED220" s="3">
        <f t="shared" si="87"/>
        <v>0</v>
      </c>
      <c r="EE220" s="3">
        <f t="shared" si="87"/>
        <v>0</v>
      </c>
      <c r="EF220" s="3">
        <f t="shared" si="87"/>
        <v>0</v>
      </c>
      <c r="EG220" s="3">
        <f t="shared" si="87"/>
        <v>0</v>
      </c>
      <c r="EH220" s="3">
        <f t="shared" si="87"/>
        <v>0</v>
      </c>
      <c r="EI220" s="3">
        <f t="shared" si="87"/>
        <v>0</v>
      </c>
      <c r="EJ220" s="3">
        <f t="shared" si="87"/>
        <v>0</v>
      </c>
      <c r="EK220" s="3">
        <f t="shared" si="87"/>
        <v>0</v>
      </c>
      <c r="EL220" s="3">
        <f t="shared" si="87"/>
        <v>0</v>
      </c>
      <c r="EM220" s="3">
        <f t="shared" ref="EM220:FR220" si="88">EM226</f>
        <v>0</v>
      </c>
      <c r="EN220" s="3">
        <f t="shared" si="88"/>
        <v>0</v>
      </c>
      <c r="EO220" s="3">
        <f t="shared" si="88"/>
        <v>0</v>
      </c>
      <c r="EP220" s="3">
        <f t="shared" si="88"/>
        <v>0</v>
      </c>
      <c r="EQ220" s="3">
        <f t="shared" si="88"/>
        <v>0</v>
      </c>
      <c r="ER220" s="3">
        <f t="shared" si="88"/>
        <v>0</v>
      </c>
      <c r="ES220" s="3">
        <f t="shared" si="88"/>
        <v>0</v>
      </c>
      <c r="ET220" s="3">
        <f t="shared" si="88"/>
        <v>0</v>
      </c>
      <c r="EU220" s="3">
        <f t="shared" si="88"/>
        <v>0</v>
      </c>
      <c r="EV220" s="3">
        <f t="shared" si="88"/>
        <v>0</v>
      </c>
      <c r="EW220" s="3">
        <f t="shared" si="88"/>
        <v>0</v>
      </c>
      <c r="EX220" s="3">
        <f t="shared" si="88"/>
        <v>0</v>
      </c>
      <c r="EY220" s="3">
        <f t="shared" si="88"/>
        <v>0</v>
      </c>
      <c r="EZ220" s="3">
        <f t="shared" si="88"/>
        <v>0</v>
      </c>
      <c r="FA220" s="3">
        <f t="shared" si="88"/>
        <v>0</v>
      </c>
      <c r="FB220" s="3">
        <f t="shared" si="88"/>
        <v>0</v>
      </c>
      <c r="FC220" s="3">
        <f t="shared" si="88"/>
        <v>0</v>
      </c>
      <c r="FD220" s="3">
        <f t="shared" si="88"/>
        <v>0</v>
      </c>
      <c r="FE220" s="3">
        <f t="shared" si="88"/>
        <v>0</v>
      </c>
      <c r="FF220" s="3">
        <f t="shared" si="88"/>
        <v>0</v>
      </c>
      <c r="FG220" s="3">
        <f t="shared" si="88"/>
        <v>0</v>
      </c>
      <c r="FH220" s="3">
        <f t="shared" si="88"/>
        <v>0</v>
      </c>
      <c r="FI220" s="3">
        <f t="shared" si="88"/>
        <v>0</v>
      </c>
      <c r="FJ220" s="3">
        <f t="shared" si="88"/>
        <v>0</v>
      </c>
      <c r="FK220" s="3">
        <f t="shared" si="88"/>
        <v>0</v>
      </c>
      <c r="FL220" s="3">
        <f t="shared" si="88"/>
        <v>0</v>
      </c>
      <c r="FM220" s="3">
        <f t="shared" si="88"/>
        <v>0</v>
      </c>
      <c r="FN220" s="3">
        <f t="shared" si="88"/>
        <v>0</v>
      </c>
      <c r="FO220" s="3">
        <f t="shared" si="88"/>
        <v>0</v>
      </c>
      <c r="FP220" s="3">
        <f t="shared" si="88"/>
        <v>0</v>
      </c>
      <c r="FQ220" s="3">
        <f t="shared" si="88"/>
        <v>0</v>
      </c>
      <c r="FR220" s="3">
        <f t="shared" si="88"/>
        <v>0</v>
      </c>
      <c r="FS220" s="3">
        <f t="shared" ref="FS220:GX220" si="89">FS226</f>
        <v>0</v>
      </c>
      <c r="FT220" s="3">
        <f t="shared" si="89"/>
        <v>0</v>
      </c>
      <c r="FU220" s="3">
        <f t="shared" si="89"/>
        <v>0</v>
      </c>
      <c r="FV220" s="3">
        <f t="shared" si="89"/>
        <v>0</v>
      </c>
      <c r="FW220" s="3">
        <f t="shared" si="89"/>
        <v>0</v>
      </c>
      <c r="FX220" s="3">
        <f t="shared" si="89"/>
        <v>0</v>
      </c>
      <c r="FY220" s="3">
        <f t="shared" si="89"/>
        <v>0</v>
      </c>
      <c r="FZ220" s="3">
        <f t="shared" si="89"/>
        <v>0</v>
      </c>
      <c r="GA220" s="3">
        <f t="shared" si="89"/>
        <v>0</v>
      </c>
      <c r="GB220" s="3">
        <f t="shared" si="89"/>
        <v>0</v>
      </c>
      <c r="GC220" s="3">
        <f t="shared" si="89"/>
        <v>0</v>
      </c>
      <c r="GD220" s="3">
        <f t="shared" si="89"/>
        <v>0</v>
      </c>
      <c r="GE220" s="3">
        <f t="shared" si="89"/>
        <v>0</v>
      </c>
      <c r="GF220" s="3">
        <f t="shared" si="89"/>
        <v>0</v>
      </c>
      <c r="GG220" s="3">
        <f t="shared" si="89"/>
        <v>0</v>
      </c>
      <c r="GH220" s="3">
        <f t="shared" si="89"/>
        <v>0</v>
      </c>
      <c r="GI220" s="3">
        <f t="shared" si="89"/>
        <v>0</v>
      </c>
      <c r="GJ220" s="3">
        <f t="shared" si="89"/>
        <v>0</v>
      </c>
      <c r="GK220" s="3">
        <f t="shared" si="89"/>
        <v>0</v>
      </c>
      <c r="GL220" s="3">
        <f t="shared" si="89"/>
        <v>0</v>
      </c>
      <c r="GM220" s="3">
        <f t="shared" si="89"/>
        <v>0</v>
      </c>
      <c r="GN220" s="3">
        <f t="shared" si="89"/>
        <v>0</v>
      </c>
      <c r="GO220" s="3">
        <f t="shared" si="89"/>
        <v>0</v>
      </c>
      <c r="GP220" s="3">
        <f t="shared" si="89"/>
        <v>0</v>
      </c>
      <c r="GQ220" s="3">
        <f t="shared" si="89"/>
        <v>0</v>
      </c>
      <c r="GR220" s="3">
        <f t="shared" si="89"/>
        <v>0</v>
      </c>
      <c r="GS220" s="3">
        <f t="shared" si="89"/>
        <v>0</v>
      </c>
      <c r="GT220" s="3">
        <f t="shared" si="89"/>
        <v>0</v>
      </c>
      <c r="GU220" s="3">
        <f t="shared" si="89"/>
        <v>0</v>
      </c>
      <c r="GV220" s="3">
        <f t="shared" si="89"/>
        <v>0</v>
      </c>
      <c r="GW220" s="3">
        <f t="shared" si="89"/>
        <v>0</v>
      </c>
      <c r="GX220" s="3">
        <f t="shared" si="89"/>
        <v>0</v>
      </c>
    </row>
    <row r="222" spans="1:245" x14ac:dyDescent="0.2">
      <c r="A222">
        <v>17</v>
      </c>
      <c r="B222">
        <v>1</v>
      </c>
      <c r="C222">
        <f>ROW(SmtRes!A71)</f>
        <v>71</v>
      </c>
      <c r="D222">
        <f>ROW(EtalonRes!A93)</f>
        <v>93</v>
      </c>
      <c r="E222" t="s">
        <v>180</v>
      </c>
      <c r="F222" t="s">
        <v>181</v>
      </c>
      <c r="G222" t="s">
        <v>182</v>
      </c>
      <c r="H222" t="s">
        <v>20</v>
      </c>
      <c r="I222">
        <v>8</v>
      </c>
      <c r="J222">
        <v>0</v>
      </c>
      <c r="K222">
        <v>8</v>
      </c>
      <c r="O222">
        <f>ROUND(CP222,2)</f>
        <v>4927.79</v>
      </c>
      <c r="P222">
        <f>SUMIF(SmtRes!AQ68:'SmtRes'!AQ71,"=1",SmtRes!DF68:'SmtRes'!DF71)</f>
        <v>2110.15</v>
      </c>
      <c r="Q222">
        <f>SUMIF(SmtRes!AQ68:'SmtRes'!AQ71,"=1",SmtRes!DG68:'SmtRes'!DG71)</f>
        <v>110.35</v>
      </c>
      <c r="R222">
        <f>SUMIF(SmtRes!AQ68:'SmtRes'!AQ71,"=1",SmtRes!DH68:'SmtRes'!DH71)</f>
        <v>0</v>
      </c>
      <c r="S222">
        <f>SUMIF(SmtRes!AQ68:'SmtRes'!AQ71,"=1",SmtRes!DI68:'SmtRes'!DI71)</f>
        <v>2707.29</v>
      </c>
      <c r="T222">
        <f>ROUND(CU222*I222,2)</f>
        <v>0</v>
      </c>
      <c r="U222">
        <f>SUMIF(SmtRes!AQ68:'SmtRes'!AQ71,"=1",SmtRes!CV68:'SmtRes'!CV71)</f>
        <v>6.4320000000000004</v>
      </c>
      <c r="V222">
        <f>SUMIF(SmtRes!AQ68:'SmtRes'!AQ71,"=1",SmtRes!CW68:'SmtRes'!CW71)</f>
        <v>0</v>
      </c>
      <c r="W222">
        <f>ROUND(CX222*I222,2)</f>
        <v>0</v>
      </c>
      <c r="X222">
        <f t="shared" ref="X222:Y224" si="90">ROUND(CY222,2)</f>
        <v>2788.51</v>
      </c>
      <c r="Y222">
        <f t="shared" si="90"/>
        <v>1624.37</v>
      </c>
      <c r="AA222">
        <v>312296436</v>
      </c>
      <c r="AB222">
        <f>ROUND((AC222+AD222+AF222),6)</f>
        <v>616.25419999999997</v>
      </c>
      <c r="AC222">
        <f>ROUND((SUM(SmtRes!BQ68:'SmtRes'!BQ71)),6)</f>
        <v>264.04880000000003</v>
      </c>
      <c r="AD222">
        <f>ROUND((((SUM(SmtRes!BR68:'SmtRes'!BR71))-(0))+AE222),6)</f>
        <v>13.793760000000001</v>
      </c>
      <c r="AE222">
        <f>ROUND((0),6)</f>
        <v>0</v>
      </c>
      <c r="AF222">
        <f>ROUND((SUM(SmtRes!BT68:'SmtRes'!BT71)),6)</f>
        <v>338.41163999999998</v>
      </c>
      <c r="AG222">
        <f>ROUND((AP222),6)</f>
        <v>0</v>
      </c>
      <c r="AH222">
        <f>(SUM(SmtRes!BU68:'SmtRes'!BU71))</f>
        <v>0.80400000000000005</v>
      </c>
      <c r="AI222">
        <f>(0)</f>
        <v>0</v>
      </c>
      <c r="AJ222">
        <f>(AS222)</f>
        <v>0</v>
      </c>
      <c r="AK222">
        <v>557.55330000000004</v>
      </c>
      <c r="AL222">
        <v>264.04880000000003</v>
      </c>
      <c r="AM222">
        <v>11.4948</v>
      </c>
      <c r="AN222">
        <v>0</v>
      </c>
      <c r="AO222">
        <v>282.00970000000001</v>
      </c>
      <c r="AP222">
        <v>0</v>
      </c>
      <c r="AQ222">
        <v>0.67</v>
      </c>
      <c r="AR222">
        <v>0</v>
      </c>
      <c r="AS222">
        <v>0</v>
      </c>
      <c r="AT222">
        <v>103</v>
      </c>
      <c r="AU222">
        <v>60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183</v>
      </c>
      <c r="BM222">
        <v>33001</v>
      </c>
      <c r="BN222">
        <v>0</v>
      </c>
      <c r="BO222" t="s">
        <v>3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103</v>
      </c>
      <c r="CA222">
        <v>60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491</v>
      </c>
      <c r="CO222">
        <v>0</v>
      </c>
      <c r="CP222">
        <f>(P222+Q222+S222+R222)</f>
        <v>4927.79</v>
      </c>
      <c r="CQ222">
        <f>SUMIF(SmtRes!AQ68:'SmtRes'!AQ71,"=1",SmtRes!AA68:'SmtRes'!AA71)</f>
        <v>52022.270000000004</v>
      </c>
      <c r="CR222">
        <f>SUMIF(SmtRes!AQ68:'SmtRes'!AQ71,"=1",SmtRes!AB68:'SmtRes'!AB71)</f>
        <v>95.79</v>
      </c>
      <c r="CS222">
        <f>SUMIF(SmtRes!AQ68:'SmtRes'!AQ71,"=1",SmtRes!AC68:'SmtRes'!AC71)</f>
        <v>0</v>
      </c>
      <c r="CT222">
        <f>SUMIF(SmtRes!AQ68:'SmtRes'!AQ71,"=1",SmtRes!AD68:'SmtRes'!AD71)</f>
        <v>420.91</v>
      </c>
      <c r="CU222">
        <f>AG222</f>
        <v>0</v>
      </c>
      <c r="CV222">
        <f>SUMIF(SmtRes!AQ68:'SmtRes'!AQ71,"=1",SmtRes!BU68:'SmtRes'!BU71)</f>
        <v>0.80400000000000005</v>
      </c>
      <c r="CW222">
        <f>SUMIF(SmtRes!AQ68:'SmtRes'!AQ71,"=1",SmtRes!BV68:'SmtRes'!BV71)</f>
        <v>0</v>
      </c>
      <c r="CX222">
        <f>AJ222</f>
        <v>0</v>
      </c>
      <c r="CY222">
        <f>(((S222+R222)*AT222)/100)</f>
        <v>2788.5086999999999</v>
      </c>
      <c r="CZ222">
        <f>(((S222+R222)*AU222)/100)</f>
        <v>1624.374</v>
      </c>
      <c r="DC222" t="s">
        <v>3</v>
      </c>
      <c r="DD222" t="s">
        <v>3</v>
      </c>
      <c r="DE222" t="s">
        <v>23</v>
      </c>
      <c r="DF222" t="s">
        <v>23</v>
      </c>
      <c r="DG222" t="s">
        <v>23</v>
      </c>
      <c r="DH222" t="s">
        <v>3</v>
      </c>
      <c r="DI222" t="s">
        <v>23</v>
      </c>
      <c r="DJ222" t="s">
        <v>23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</v>
      </c>
      <c r="DW222" t="s">
        <v>20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293259405</v>
      </c>
      <c r="EF222">
        <v>2</v>
      </c>
      <c r="EG222" t="s">
        <v>24</v>
      </c>
      <c r="EH222">
        <v>27</v>
      </c>
      <c r="EI222" t="s">
        <v>25</v>
      </c>
      <c r="EJ222">
        <v>1</v>
      </c>
      <c r="EK222">
        <v>33001</v>
      </c>
      <c r="EL222" t="s">
        <v>25</v>
      </c>
      <c r="EM222" t="s">
        <v>26</v>
      </c>
      <c r="EO222" t="s">
        <v>27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0.67</v>
      </c>
      <c r="EX222">
        <v>0</v>
      </c>
      <c r="EY222">
        <v>0</v>
      </c>
      <c r="FQ222">
        <v>0</v>
      </c>
      <c r="FR222">
        <f>ROUND(IF(BI222=3,GM222,0),2)</f>
        <v>0</v>
      </c>
      <c r="FS222">
        <v>0</v>
      </c>
      <c r="FX222">
        <v>103</v>
      </c>
      <c r="FY222">
        <v>60</v>
      </c>
      <c r="GA222" t="s">
        <v>3</v>
      </c>
      <c r="GD222">
        <v>1</v>
      </c>
      <c r="GF222">
        <v>-358678376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>ROUND(IF(AND(BH222=3,BI222=3,FS222&lt;&gt;0),P222,0),2)</f>
        <v>0</v>
      </c>
      <c r="GM222">
        <f>ROUND(O222+X222+Y222,2)+GX222</f>
        <v>9340.67</v>
      </c>
      <c r="GN222">
        <f>IF(OR(BI222=0,BI222=1),GM222-GX222,0)</f>
        <v>9340.67</v>
      </c>
      <c r="GO222">
        <f>IF(BI222=2,GM222-GX222,0)</f>
        <v>0</v>
      </c>
      <c r="GP222">
        <f>IF(BI222=4,GM222-GX222,0)</f>
        <v>0</v>
      </c>
      <c r="GR222">
        <v>0</v>
      </c>
      <c r="GS222">
        <v>3</v>
      </c>
      <c r="GT222">
        <v>0</v>
      </c>
      <c r="GU222" t="s">
        <v>3</v>
      </c>
      <c r="GV222">
        <f>ROUND((GT222),6)</f>
        <v>0</v>
      </c>
      <c r="GW222">
        <v>1</v>
      </c>
      <c r="GX222">
        <f>ROUND(HC222*I222,2)</f>
        <v>0</v>
      </c>
      <c r="HA222">
        <v>0</v>
      </c>
      <c r="HB222">
        <v>0</v>
      </c>
      <c r="HC222">
        <f>GV222*GW222</f>
        <v>0</v>
      </c>
      <c r="HE222" t="s">
        <v>3</v>
      </c>
      <c r="HF222" t="s">
        <v>3</v>
      </c>
      <c r="HM222" t="s">
        <v>3</v>
      </c>
      <c r="HN222" t="s">
        <v>28</v>
      </c>
      <c r="HO222" t="s">
        <v>29</v>
      </c>
      <c r="HP222" t="s">
        <v>25</v>
      </c>
      <c r="HQ222" t="s">
        <v>25</v>
      </c>
      <c r="IK222">
        <v>0</v>
      </c>
    </row>
    <row r="223" spans="1:245" x14ac:dyDescent="0.2">
      <c r="A223">
        <v>17</v>
      </c>
      <c r="B223">
        <v>1</v>
      </c>
      <c r="C223">
        <f>ROW(SmtRes!A80)</f>
        <v>80</v>
      </c>
      <c r="D223">
        <f>ROW(EtalonRes!A102)</f>
        <v>102</v>
      </c>
      <c r="E223" t="s">
        <v>184</v>
      </c>
      <c r="F223" t="s">
        <v>185</v>
      </c>
      <c r="G223" t="s">
        <v>186</v>
      </c>
      <c r="H223" t="s">
        <v>187</v>
      </c>
      <c r="I223">
        <f>ROUND(81/100,7)</f>
        <v>0.81</v>
      </c>
      <c r="J223">
        <v>0</v>
      </c>
      <c r="K223">
        <f>ROUND(81/100,7)</f>
        <v>0.81</v>
      </c>
      <c r="O223">
        <f>ROUND(CP223,2)</f>
        <v>11574.71</v>
      </c>
      <c r="P223">
        <f>SUMIF(SmtRes!AQ72:'SmtRes'!AQ80,"=1",SmtRes!DF72:'SmtRes'!DF80)</f>
        <v>2578.56</v>
      </c>
      <c r="Q223">
        <f>SUMIF(SmtRes!AQ72:'SmtRes'!AQ80,"=1",SmtRes!DG72:'SmtRes'!DG80)</f>
        <v>408.45000000000005</v>
      </c>
      <c r="R223">
        <f>SUMIF(SmtRes!AQ72:'SmtRes'!AQ80,"=1",SmtRes!DH72:'SmtRes'!DH80)</f>
        <v>185.07</v>
      </c>
      <c r="S223">
        <f>SUMIF(SmtRes!AQ72:'SmtRes'!AQ80,"=1",SmtRes!DI72:'SmtRes'!DI80)</f>
        <v>8402.6299999999992</v>
      </c>
      <c r="T223">
        <f>ROUND(CU223*I223,2)</f>
        <v>0</v>
      </c>
      <c r="U223">
        <f>SUMIF(SmtRes!AQ72:'SmtRes'!AQ80,"=1",SmtRes!CV72:'SmtRes'!CV80)</f>
        <v>17.981999999999999</v>
      </c>
      <c r="V223">
        <f>SUMIF(SmtRes!AQ72:'SmtRes'!AQ80,"=1",SmtRes!CW72:'SmtRes'!CW80)</f>
        <v>0.33048</v>
      </c>
      <c r="W223">
        <f>ROUND(CX223*I223,2)</f>
        <v>0</v>
      </c>
      <c r="X223">
        <f t="shared" si="90"/>
        <v>8330.07</v>
      </c>
      <c r="Y223">
        <f t="shared" si="90"/>
        <v>4379.7299999999996</v>
      </c>
      <c r="AA223">
        <v>312296436</v>
      </c>
      <c r="AB223">
        <f>ROUND((AC223+AD223+AF223),6)</f>
        <v>14069.67404</v>
      </c>
      <c r="AC223">
        <f>ROUND((SUM(SmtRes!BQ72:'SmtRes'!BQ80)),6)</f>
        <v>3191.8071199999999</v>
      </c>
      <c r="AD223">
        <f>ROUND((((SUM(SmtRes!BR72:'SmtRes'!BR80))-(SUM(SmtRes!BS72:'SmtRes'!BS80)))+AE223),6)</f>
        <v>504.25092000000001</v>
      </c>
      <c r="AE223">
        <f>ROUND((SUM(SmtRes!BS72:'SmtRes'!BS80)),6)</f>
        <v>228.48815999999999</v>
      </c>
      <c r="AF223">
        <f>ROUND((SUM(SmtRes!BT72:'SmtRes'!BT80)),6)</f>
        <v>10373.616</v>
      </c>
      <c r="AG223">
        <f>ROUND((AP223),6)</f>
        <v>0</v>
      </c>
      <c r="AH223">
        <f>(SUM(SmtRes!BU72:'SmtRes'!BU80))</f>
        <v>22.2</v>
      </c>
      <c r="AI223">
        <f>(SUM(SmtRes!BV72:'SmtRes'!BV80))</f>
        <v>0.40800000000000003</v>
      </c>
      <c r="AJ223">
        <f>(AS223)</f>
        <v>0</v>
      </c>
      <c r="AK223">
        <v>12447.10302</v>
      </c>
      <c r="AL223">
        <v>3191.8071199999995</v>
      </c>
      <c r="AM223">
        <v>420.20910000000003</v>
      </c>
      <c r="AN223">
        <v>190.4068</v>
      </c>
      <c r="AO223">
        <v>8644.68</v>
      </c>
      <c r="AP223">
        <v>0</v>
      </c>
      <c r="AQ223">
        <v>18.5</v>
      </c>
      <c r="AR223">
        <v>0.34</v>
      </c>
      <c r="AS223">
        <v>0</v>
      </c>
      <c r="AT223">
        <v>97</v>
      </c>
      <c r="AU223">
        <v>51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188</v>
      </c>
      <c r="BM223">
        <v>108001</v>
      </c>
      <c r="BN223">
        <v>0</v>
      </c>
      <c r="BO223" t="s">
        <v>3</v>
      </c>
      <c r="BP223">
        <v>0</v>
      </c>
      <c r="BQ223">
        <v>3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498</v>
      </c>
      <c r="CO223">
        <v>0</v>
      </c>
      <c r="CP223">
        <f>(P223+Q223+S223+R223)</f>
        <v>11574.71</v>
      </c>
      <c r="CQ223">
        <f>SUMIF(SmtRes!AQ72:'SmtRes'!AQ80,"=1",SmtRes!AA72:'SmtRes'!AA80)</f>
        <v>58950.83</v>
      </c>
      <c r="CR223">
        <f>SUMIF(SmtRes!AQ72:'SmtRes'!AQ80,"=1",SmtRes!AB72:'SmtRes'!AB80)</f>
        <v>2043.69</v>
      </c>
      <c r="CS223">
        <f>SUMIF(SmtRes!AQ72:'SmtRes'!AQ80,"=1",SmtRes!AC72:'SmtRes'!AC80)</f>
        <v>1120.04</v>
      </c>
      <c r="CT223">
        <f>SUMIF(SmtRes!AQ72:'SmtRes'!AQ80,"=1",SmtRes!AD72:'SmtRes'!AD80)</f>
        <v>467.28</v>
      </c>
      <c r="CU223">
        <f>AG223</f>
        <v>0</v>
      </c>
      <c r="CV223">
        <f>SUMIF(SmtRes!AQ72:'SmtRes'!AQ80,"=1",SmtRes!BU72:'SmtRes'!BU80)</f>
        <v>22.2</v>
      </c>
      <c r="CW223">
        <f>SUMIF(SmtRes!AQ72:'SmtRes'!AQ80,"=1",SmtRes!BV72:'SmtRes'!BV80)</f>
        <v>0.40800000000000003</v>
      </c>
      <c r="CX223">
        <f>AJ223</f>
        <v>0</v>
      </c>
      <c r="CY223">
        <f>(((S223+R223)*AT223)/100)</f>
        <v>8330.0689999999995</v>
      </c>
      <c r="CZ223">
        <f>(((S223+R223)*AU223)/100)</f>
        <v>4379.7269999999999</v>
      </c>
      <c r="DC223" t="s">
        <v>3</v>
      </c>
      <c r="DD223" t="s">
        <v>3</v>
      </c>
      <c r="DE223" t="s">
        <v>23</v>
      </c>
      <c r="DF223" t="s">
        <v>23</v>
      </c>
      <c r="DG223" t="s">
        <v>23</v>
      </c>
      <c r="DH223" t="s">
        <v>3</v>
      </c>
      <c r="DI223" t="s">
        <v>23</v>
      </c>
      <c r="DJ223" t="s">
        <v>23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1003</v>
      </c>
      <c r="DV223" t="s">
        <v>187</v>
      </c>
      <c r="DW223" t="s">
        <v>187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293259234</v>
      </c>
      <c r="EF223">
        <v>3</v>
      </c>
      <c r="EG223" t="s">
        <v>104</v>
      </c>
      <c r="EH223">
        <v>0</v>
      </c>
      <c r="EI223" t="s">
        <v>3</v>
      </c>
      <c r="EJ223">
        <v>2</v>
      </c>
      <c r="EK223">
        <v>108001</v>
      </c>
      <c r="EL223" t="s">
        <v>105</v>
      </c>
      <c r="EM223" t="s">
        <v>106</v>
      </c>
      <c r="EO223" t="s">
        <v>189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18.5</v>
      </c>
      <c r="EX223">
        <v>0.34</v>
      </c>
      <c r="EY223">
        <v>0</v>
      </c>
      <c r="FQ223">
        <v>0</v>
      </c>
      <c r="FR223">
        <f>ROUND(IF(BI223=3,GM223,0),2)</f>
        <v>0</v>
      </c>
      <c r="FS223">
        <v>0</v>
      </c>
      <c r="FX223">
        <v>97</v>
      </c>
      <c r="FY223">
        <v>51</v>
      </c>
      <c r="GA223" t="s">
        <v>3</v>
      </c>
      <c r="GD223">
        <v>1</v>
      </c>
      <c r="GF223">
        <v>-1329694461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>ROUND(IF(AND(BH223=3,BI223=3,FS223&lt;&gt;0),P223,0),2)</f>
        <v>0</v>
      </c>
      <c r="GM223">
        <f>ROUND(O223+X223+Y223,2)+GX223</f>
        <v>24284.51</v>
      </c>
      <c r="GN223">
        <f>IF(OR(BI223=0,BI223=1),GM223-GX223,0)</f>
        <v>0</v>
      </c>
      <c r="GO223">
        <f>IF(BI223=2,GM223-GX223,0)</f>
        <v>24284.51</v>
      </c>
      <c r="GP223">
        <f>IF(BI223=4,GM223-GX223,0)</f>
        <v>0</v>
      </c>
      <c r="GR223">
        <v>0</v>
      </c>
      <c r="GS223">
        <v>3</v>
      </c>
      <c r="GT223">
        <v>0</v>
      </c>
      <c r="GU223" t="s">
        <v>3</v>
      </c>
      <c r="GV223">
        <f>ROUND((GT223),6)</f>
        <v>0</v>
      </c>
      <c r="GW223">
        <v>1</v>
      </c>
      <c r="GX223">
        <f>ROUND(HC223*I223,2)</f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M223" t="s">
        <v>3</v>
      </c>
      <c r="HN223" t="s">
        <v>108</v>
      </c>
      <c r="HO223" t="s">
        <v>109</v>
      </c>
      <c r="HP223" t="s">
        <v>105</v>
      </c>
      <c r="HQ223" t="s">
        <v>105</v>
      </c>
      <c r="IK223">
        <v>0</v>
      </c>
    </row>
    <row r="224" spans="1:245" x14ac:dyDescent="0.2">
      <c r="A224">
        <v>18</v>
      </c>
      <c r="B224">
        <v>1</v>
      </c>
      <c r="C224">
        <v>80</v>
      </c>
      <c r="E224" t="s">
        <v>190</v>
      </c>
      <c r="F224" t="s">
        <v>191</v>
      </c>
      <c r="G224" t="s">
        <v>192</v>
      </c>
      <c r="H224" t="s">
        <v>193</v>
      </c>
      <c r="I224">
        <f>J224</f>
        <v>2</v>
      </c>
      <c r="J224">
        <v>2</v>
      </c>
      <c r="K224">
        <v>2</v>
      </c>
      <c r="O224">
        <f>ROUND(P224,2)</f>
        <v>140.04</v>
      </c>
      <c r="P224">
        <f>ROUND(ROUND(ROUND(SUMIF(SmtRes!AQ72:'SmtRes'!AQ80,"=1",SmtRes!CU72:'SmtRes'!CU80),2),2)*I224/100,2)</f>
        <v>140.04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>ROUND(CU224*I224,2)</f>
        <v>0</v>
      </c>
      <c r="U224">
        <f>ROUND(CV224*I224,7)</f>
        <v>0</v>
      </c>
      <c r="V224">
        <f>ROUND(CW224*I224,7)</f>
        <v>0</v>
      </c>
      <c r="W224">
        <f>ROUND(CX224*I224,2)</f>
        <v>0</v>
      </c>
      <c r="X224">
        <f t="shared" si="90"/>
        <v>0</v>
      </c>
      <c r="Y224">
        <f t="shared" si="90"/>
        <v>0</v>
      </c>
      <c r="AA224">
        <v>312296436</v>
      </c>
      <c r="AB224">
        <f>ROUND((AC224+AD224+AF224),6)</f>
        <v>0</v>
      </c>
      <c r="AC224">
        <f>ROUND((ES224),6)</f>
        <v>0</v>
      </c>
      <c r="AD224">
        <f>ROUND((((ET224)-(EU224))+AE224),6)</f>
        <v>0</v>
      </c>
      <c r="AE224">
        <f>ROUND((EU224),6)</f>
        <v>0</v>
      </c>
      <c r="AF224">
        <f>ROUND((EV224),6)</f>
        <v>0</v>
      </c>
      <c r="AG224">
        <f>ROUND((AP224),6)</f>
        <v>0</v>
      </c>
      <c r="AH224">
        <f>(EW224)</f>
        <v>0</v>
      </c>
      <c r="AI224">
        <f>(EX224)</f>
        <v>0</v>
      </c>
      <c r="AJ224">
        <f>(AS224)</f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97</v>
      </c>
      <c r="AU224">
        <v>51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108001</v>
      </c>
      <c r="BN224">
        <v>0</v>
      </c>
      <c r="BO224" t="s">
        <v>3</v>
      </c>
      <c r="BP224">
        <v>0</v>
      </c>
      <c r="BQ224">
        <v>3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97</v>
      </c>
      <c r="CA224">
        <v>51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>0</f>
        <v>0</v>
      </c>
      <c r="CQ224">
        <f>0</f>
        <v>0</v>
      </c>
      <c r="CR224">
        <f>0</f>
        <v>0</v>
      </c>
      <c r="CS224">
        <f>0</f>
        <v>0</v>
      </c>
      <c r="CT224">
        <f>0</f>
        <v>0</v>
      </c>
      <c r="CU224">
        <f>0</f>
        <v>0</v>
      </c>
      <c r="CV224">
        <f>0</f>
        <v>0</v>
      </c>
      <c r="CW224">
        <f>0</f>
        <v>0</v>
      </c>
      <c r="CX224">
        <f>0</f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193</v>
      </c>
      <c r="DW224" t="s">
        <v>193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293259234</v>
      </c>
      <c r="EF224">
        <v>3</v>
      </c>
      <c r="EG224" t="s">
        <v>104</v>
      </c>
      <c r="EH224">
        <v>0</v>
      </c>
      <c r="EI224" t="s">
        <v>3</v>
      </c>
      <c r="EJ224">
        <v>2</v>
      </c>
      <c r="EK224">
        <v>108001</v>
      </c>
      <c r="EL224" t="s">
        <v>105</v>
      </c>
      <c r="EM224" t="s">
        <v>106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>ROUND(IF(BI224=3,GM224,0),2)</f>
        <v>0</v>
      </c>
      <c r="FS224">
        <v>0</v>
      </c>
      <c r="FX224">
        <v>97</v>
      </c>
      <c r="FY224">
        <v>51</v>
      </c>
      <c r="GA224" t="s">
        <v>3</v>
      </c>
      <c r="GD224">
        <v>1</v>
      </c>
      <c r="GF224">
        <v>274903907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>ROUND(IF(AND(BH224=3,BI224=3,FS224&lt;&gt;0),P224,0),2)</f>
        <v>0</v>
      </c>
      <c r="GM224">
        <f>ROUND(O224+X224+Y224,2)+GX224</f>
        <v>140.04</v>
      </c>
      <c r="GN224">
        <f>IF(OR(BI224=0,BI224=1),GM224-GX224,0)</f>
        <v>0</v>
      </c>
      <c r="GO224">
        <f>IF(BI224=2,GM224-GX224,0)</f>
        <v>140.04</v>
      </c>
      <c r="GP224">
        <f>IF(BI224=4,GM224-GX224,0)</f>
        <v>0</v>
      </c>
      <c r="GR224">
        <v>0</v>
      </c>
      <c r="GS224">
        <v>3</v>
      </c>
      <c r="GT224">
        <v>0</v>
      </c>
      <c r="GU224" t="s">
        <v>3</v>
      </c>
      <c r="GV224">
        <f>ROUND((GT224),6)</f>
        <v>0</v>
      </c>
      <c r="GW224">
        <v>1</v>
      </c>
      <c r="GX224">
        <f>ROUND(HC224*I224,2)</f>
        <v>0</v>
      </c>
      <c r="HA224">
        <v>0</v>
      </c>
      <c r="HB224">
        <v>0</v>
      </c>
      <c r="HC224">
        <f>0</f>
        <v>0</v>
      </c>
      <c r="HE224" t="s">
        <v>3</v>
      </c>
      <c r="HF224" t="s">
        <v>3</v>
      </c>
      <c r="HM224" t="s">
        <v>3</v>
      </c>
      <c r="HN224" t="s">
        <v>108</v>
      </c>
      <c r="HO224" t="s">
        <v>109</v>
      </c>
      <c r="HP224" t="s">
        <v>105</v>
      </c>
      <c r="HQ224" t="s">
        <v>105</v>
      </c>
      <c r="IK224">
        <v>0</v>
      </c>
    </row>
    <row r="226" spans="1:206" x14ac:dyDescent="0.2">
      <c r="A226" s="2">
        <v>51</v>
      </c>
      <c r="B226" s="2">
        <f>B218</f>
        <v>1</v>
      </c>
      <c r="C226" s="2">
        <f>A218</f>
        <v>4</v>
      </c>
      <c r="D226" s="2">
        <f>ROW(A218)</f>
        <v>218</v>
      </c>
      <c r="E226" s="2"/>
      <c r="F226" s="2" t="str">
        <f>IF(F218&lt;&gt;"",F218,"")</f>
        <v>Новый раздел</v>
      </c>
      <c r="G226" s="2" t="str">
        <f>IF(G218&lt;&gt;"",G218,"")</f>
        <v>Ремонт контуров заземления опор ВЛ-0,4 кВ</v>
      </c>
      <c r="H226" s="2">
        <v>0</v>
      </c>
      <c r="I226" s="2"/>
      <c r="J226" s="2"/>
      <c r="K226" s="2"/>
      <c r="L226" s="2"/>
      <c r="M226" s="2"/>
      <c r="N226" s="2"/>
      <c r="O226" s="2">
        <f t="shared" ref="O226:T226" si="91">ROUND(AB226,2)</f>
        <v>16642.54</v>
      </c>
      <c r="P226" s="2">
        <f t="shared" si="91"/>
        <v>4828.75</v>
      </c>
      <c r="Q226" s="2">
        <f t="shared" si="91"/>
        <v>518.79999999999995</v>
      </c>
      <c r="R226" s="2">
        <f t="shared" si="91"/>
        <v>185.07</v>
      </c>
      <c r="S226" s="2">
        <f t="shared" si="91"/>
        <v>11109.92</v>
      </c>
      <c r="T226" s="2">
        <f t="shared" si="91"/>
        <v>0</v>
      </c>
      <c r="U226" s="2">
        <f>AH226</f>
        <v>24.414000000000001</v>
      </c>
      <c r="V226" s="2">
        <f>AI226</f>
        <v>0.33048</v>
      </c>
      <c r="W226" s="2">
        <f>ROUND(AJ226,2)</f>
        <v>0</v>
      </c>
      <c r="X226" s="2">
        <f>ROUND(AK226,2)</f>
        <v>11118.58</v>
      </c>
      <c r="Y226" s="2">
        <f>ROUND(AL226,2)</f>
        <v>6004.1</v>
      </c>
      <c r="Z226" s="2"/>
      <c r="AA226" s="2"/>
      <c r="AB226" s="2">
        <f>ROUND(SUMIF(AA222:AA224,"=312296436",O222:O224),2)</f>
        <v>16642.54</v>
      </c>
      <c r="AC226" s="2">
        <f>ROUND(SUMIF(AA222:AA224,"=312296436",P222:P224),2)</f>
        <v>4828.75</v>
      </c>
      <c r="AD226" s="2">
        <f>ROUND(SUMIF(AA222:AA224,"=312296436",Q222:Q224),2)</f>
        <v>518.79999999999995</v>
      </c>
      <c r="AE226" s="2">
        <f>ROUND(SUMIF(AA222:AA224,"=312296436",R222:R224),2)</f>
        <v>185.07</v>
      </c>
      <c r="AF226" s="2">
        <f>ROUND(SUMIF(AA222:AA224,"=312296436",S222:S224),2)</f>
        <v>11109.92</v>
      </c>
      <c r="AG226" s="2">
        <f>ROUND(SUMIF(AA222:AA224,"=312296436",T222:T224),2)</f>
        <v>0</v>
      </c>
      <c r="AH226" s="2">
        <f>SUMIF(AA222:AA224,"=312296436",U222:U224)</f>
        <v>24.414000000000001</v>
      </c>
      <c r="AI226" s="2">
        <f>SUMIF(AA222:AA224,"=312296436",V222:V224)</f>
        <v>0.33048</v>
      </c>
      <c r="AJ226" s="2">
        <f>ROUND(SUMIF(AA222:AA224,"=312296436",W222:W224),2)</f>
        <v>0</v>
      </c>
      <c r="AK226" s="2">
        <f>ROUND(SUMIF(AA222:AA224,"=312296436",X222:X224),2)</f>
        <v>11118.58</v>
      </c>
      <c r="AL226" s="2">
        <f>ROUND(SUMIF(AA222:AA224,"=312296436",Y222:Y224),2)</f>
        <v>6004.1</v>
      </c>
      <c r="AM226" s="2"/>
      <c r="AN226" s="2"/>
      <c r="AO226" s="2">
        <f t="shared" ref="AO226:BD226" si="92">ROUND(BX226,2)</f>
        <v>0</v>
      </c>
      <c r="AP226" s="2">
        <f t="shared" si="92"/>
        <v>0</v>
      </c>
      <c r="AQ226" s="2">
        <f t="shared" si="92"/>
        <v>0</v>
      </c>
      <c r="AR226" s="2">
        <f t="shared" si="92"/>
        <v>33765.22</v>
      </c>
      <c r="AS226" s="2">
        <f t="shared" si="92"/>
        <v>9340.67</v>
      </c>
      <c r="AT226" s="2">
        <f t="shared" si="92"/>
        <v>24424.55</v>
      </c>
      <c r="AU226" s="2">
        <f t="shared" si="92"/>
        <v>0</v>
      </c>
      <c r="AV226" s="2">
        <f t="shared" si="92"/>
        <v>4828.75</v>
      </c>
      <c r="AW226" s="2">
        <f t="shared" si="92"/>
        <v>4828.75</v>
      </c>
      <c r="AX226" s="2">
        <f t="shared" si="92"/>
        <v>0</v>
      </c>
      <c r="AY226" s="2">
        <f t="shared" si="92"/>
        <v>4828.75</v>
      </c>
      <c r="AZ226" s="2">
        <f t="shared" si="92"/>
        <v>0</v>
      </c>
      <c r="BA226" s="2">
        <f t="shared" si="92"/>
        <v>0</v>
      </c>
      <c r="BB226" s="2">
        <f t="shared" si="92"/>
        <v>0</v>
      </c>
      <c r="BC226" s="2">
        <f t="shared" si="92"/>
        <v>0</v>
      </c>
      <c r="BD226" s="2">
        <f t="shared" si="92"/>
        <v>0</v>
      </c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>
        <f>ROUND(SUMIF(AA222:AA224,"=312296436",FQ222:FQ224),2)</f>
        <v>0</v>
      </c>
      <c r="BY226" s="2">
        <f>ROUND(SUMIF(AA222:AA224,"=312296436",FR222:FR224),2)</f>
        <v>0</v>
      </c>
      <c r="BZ226" s="2">
        <f>ROUND(SUMIF(AA222:AA224,"=312296436",GL222:GL224),2)</f>
        <v>0</v>
      </c>
      <c r="CA226" s="2">
        <f>ROUND(SUMIF(AA222:AA224,"=312296436",GM222:GM224),2)</f>
        <v>33765.22</v>
      </c>
      <c r="CB226" s="2">
        <f>ROUND(SUMIF(AA222:AA224,"=312296436",GN222:GN224),2)</f>
        <v>9340.67</v>
      </c>
      <c r="CC226" s="2">
        <f>ROUND(SUMIF(AA222:AA224,"=312296436",GO222:GO224),2)</f>
        <v>24424.55</v>
      </c>
      <c r="CD226" s="2">
        <f>ROUND(SUMIF(AA222:AA224,"=312296436",GP222:GP224),2)</f>
        <v>0</v>
      </c>
      <c r="CE226" s="2">
        <f>AC226-BX226</f>
        <v>4828.75</v>
      </c>
      <c r="CF226" s="2">
        <f>AC226-BY226</f>
        <v>4828.75</v>
      </c>
      <c r="CG226" s="2">
        <f>BX226-BZ226</f>
        <v>0</v>
      </c>
      <c r="CH226" s="2">
        <f>AC226-BX226-BY226+BZ226</f>
        <v>4828.75</v>
      </c>
      <c r="CI226" s="2">
        <f>BY226-BZ226</f>
        <v>0</v>
      </c>
      <c r="CJ226" s="2">
        <f>ROUND(SUMIF(AA222:AA224,"=312296436",GX222:GX224),2)</f>
        <v>0</v>
      </c>
      <c r="CK226" s="2">
        <f>ROUND(SUMIF(AA222:AA224,"=312296436",GY222:GY224),2)</f>
        <v>0</v>
      </c>
      <c r="CL226" s="2">
        <f>ROUND(SUMIF(AA222:AA224,"=312296436",GZ222:GZ224),2)</f>
        <v>0</v>
      </c>
      <c r="CM226" s="2">
        <f>ROUND(SUMIF(AA222:AA224,"=312296436",HD222:HD224),2)</f>
        <v>0</v>
      </c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>
        <v>0</v>
      </c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201</v>
      </c>
      <c r="F228" s="4">
        <f>ROUND(Source!O226,O228)</f>
        <v>16642.54</v>
      </c>
      <c r="G228" s="4" t="s">
        <v>43</v>
      </c>
      <c r="H228" s="4" t="s">
        <v>44</v>
      </c>
      <c r="I228" s="4"/>
      <c r="J228" s="4"/>
      <c r="K228" s="4">
        <v>201</v>
      </c>
      <c r="L228" s="4">
        <v>1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16642.539999999997</v>
      </c>
      <c r="X228" s="4">
        <v>1</v>
      </c>
      <c r="Y228" s="4">
        <v>16642.539999999997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202</v>
      </c>
      <c r="F229" s="4">
        <f>ROUND(Source!P226,O229)</f>
        <v>4828.75</v>
      </c>
      <c r="G229" s="4" t="s">
        <v>45</v>
      </c>
      <c r="H229" s="4" t="s">
        <v>46</v>
      </c>
      <c r="I229" s="4"/>
      <c r="J229" s="4"/>
      <c r="K229" s="4">
        <v>202</v>
      </c>
      <c r="L229" s="4">
        <v>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4828.75</v>
      </c>
      <c r="X229" s="4">
        <v>1</v>
      </c>
      <c r="Y229" s="4">
        <v>4828.75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222</v>
      </c>
      <c r="F230" s="4">
        <f>ROUND(Source!AO226,O230)</f>
        <v>0</v>
      </c>
      <c r="G230" s="4" t="s">
        <v>47</v>
      </c>
      <c r="H230" s="4" t="s">
        <v>48</v>
      </c>
      <c r="I230" s="4"/>
      <c r="J230" s="4"/>
      <c r="K230" s="4">
        <v>222</v>
      </c>
      <c r="L230" s="4">
        <v>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225</v>
      </c>
      <c r="F231" s="4">
        <f>ROUND(Source!AV226,O231)</f>
        <v>4828.75</v>
      </c>
      <c r="G231" s="4" t="s">
        <v>49</v>
      </c>
      <c r="H231" s="4" t="s">
        <v>50</v>
      </c>
      <c r="I231" s="4"/>
      <c r="J231" s="4"/>
      <c r="K231" s="4">
        <v>225</v>
      </c>
      <c r="L231" s="4">
        <v>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4828.75</v>
      </c>
      <c r="X231" s="4">
        <v>1</v>
      </c>
      <c r="Y231" s="4">
        <v>4828.75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226</v>
      </c>
      <c r="F232" s="4">
        <f>ROUND(Source!AW226,O232)</f>
        <v>4828.75</v>
      </c>
      <c r="G232" s="4" t="s">
        <v>51</v>
      </c>
      <c r="H232" s="4" t="s">
        <v>52</v>
      </c>
      <c r="I232" s="4"/>
      <c r="J232" s="4"/>
      <c r="K232" s="4">
        <v>226</v>
      </c>
      <c r="L232" s="4">
        <v>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4828.75</v>
      </c>
      <c r="X232" s="4">
        <v>1</v>
      </c>
      <c r="Y232" s="4">
        <v>4828.75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227</v>
      </c>
      <c r="F233" s="4">
        <f>ROUND(Source!AX226,O233)</f>
        <v>0</v>
      </c>
      <c r="G233" s="4" t="s">
        <v>53</v>
      </c>
      <c r="H233" s="4" t="s">
        <v>54</v>
      </c>
      <c r="I233" s="4"/>
      <c r="J233" s="4"/>
      <c r="K233" s="4">
        <v>227</v>
      </c>
      <c r="L233" s="4">
        <v>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228</v>
      </c>
      <c r="F234" s="4">
        <f>ROUND(Source!AY226,O234)</f>
        <v>4828.75</v>
      </c>
      <c r="G234" s="4" t="s">
        <v>55</v>
      </c>
      <c r="H234" s="4" t="s">
        <v>56</v>
      </c>
      <c r="I234" s="4"/>
      <c r="J234" s="4"/>
      <c r="K234" s="4">
        <v>228</v>
      </c>
      <c r="L234" s="4">
        <v>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4828.75</v>
      </c>
      <c r="X234" s="4">
        <v>1</v>
      </c>
      <c r="Y234" s="4">
        <v>4828.75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216</v>
      </c>
      <c r="F235" s="4">
        <f>ROUND(Source!AP226,O235)</f>
        <v>0</v>
      </c>
      <c r="G235" s="4" t="s">
        <v>57</v>
      </c>
      <c r="H235" s="4" t="s">
        <v>58</v>
      </c>
      <c r="I235" s="4"/>
      <c r="J235" s="4"/>
      <c r="K235" s="4">
        <v>216</v>
      </c>
      <c r="L235" s="4">
        <v>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223</v>
      </c>
      <c r="F236" s="4">
        <f>ROUND(Source!AQ226,O236)</f>
        <v>0</v>
      </c>
      <c r="G236" s="4" t="s">
        <v>59</v>
      </c>
      <c r="H236" s="4" t="s">
        <v>60</v>
      </c>
      <c r="I236" s="4"/>
      <c r="J236" s="4"/>
      <c r="K236" s="4">
        <v>223</v>
      </c>
      <c r="L236" s="4">
        <v>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229</v>
      </c>
      <c r="F237" s="4">
        <f>ROUND(Source!AZ226,O237)</f>
        <v>0</v>
      </c>
      <c r="G237" s="4" t="s">
        <v>61</v>
      </c>
      <c r="H237" s="4" t="s">
        <v>62</v>
      </c>
      <c r="I237" s="4"/>
      <c r="J237" s="4"/>
      <c r="K237" s="4">
        <v>229</v>
      </c>
      <c r="L237" s="4">
        <v>10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203</v>
      </c>
      <c r="F238" s="4">
        <f>ROUND(Source!Q226,O238)</f>
        <v>518.79999999999995</v>
      </c>
      <c r="G238" s="4" t="s">
        <v>63</v>
      </c>
      <c r="H238" s="4" t="s">
        <v>64</v>
      </c>
      <c r="I238" s="4"/>
      <c r="J238" s="4"/>
      <c r="K238" s="4">
        <v>203</v>
      </c>
      <c r="L238" s="4">
        <v>11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518.80000000000007</v>
      </c>
      <c r="X238" s="4">
        <v>1</v>
      </c>
      <c r="Y238" s="4">
        <v>518.80000000000007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231</v>
      </c>
      <c r="F239" s="4">
        <f>ROUND(Source!BB226,O239)</f>
        <v>0</v>
      </c>
      <c r="G239" s="4" t="s">
        <v>65</v>
      </c>
      <c r="H239" s="4" t="s">
        <v>66</v>
      </c>
      <c r="I239" s="4"/>
      <c r="J239" s="4"/>
      <c r="K239" s="4">
        <v>231</v>
      </c>
      <c r="L239" s="4">
        <v>12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204</v>
      </c>
      <c r="F240" s="4">
        <f>ROUND(Source!R226,O240)</f>
        <v>185.07</v>
      </c>
      <c r="G240" s="4" t="s">
        <v>67</v>
      </c>
      <c r="H240" s="4" t="s">
        <v>68</v>
      </c>
      <c r="I240" s="4"/>
      <c r="J240" s="4"/>
      <c r="K240" s="4">
        <v>204</v>
      </c>
      <c r="L240" s="4">
        <v>13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185.07</v>
      </c>
      <c r="X240" s="4">
        <v>1</v>
      </c>
      <c r="Y240" s="4">
        <v>185.07</v>
      </c>
      <c r="Z240" s="4"/>
      <c r="AA240" s="4"/>
      <c r="AB240" s="4"/>
    </row>
    <row r="241" spans="1:88" x14ac:dyDescent="0.2">
      <c r="A241" s="4">
        <v>50</v>
      </c>
      <c r="B241" s="4">
        <v>0</v>
      </c>
      <c r="C241" s="4">
        <v>0</v>
      </c>
      <c r="D241" s="4">
        <v>1</v>
      </c>
      <c r="E241" s="4">
        <v>205</v>
      </c>
      <c r="F241" s="4">
        <f>ROUND(Source!S226,O241)</f>
        <v>11109.92</v>
      </c>
      <c r="G241" s="4" t="s">
        <v>69</v>
      </c>
      <c r="H241" s="4" t="s">
        <v>70</v>
      </c>
      <c r="I241" s="4"/>
      <c r="J241" s="4"/>
      <c r="K241" s="4">
        <v>205</v>
      </c>
      <c r="L241" s="4">
        <v>14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11109.919999999998</v>
      </c>
      <c r="X241" s="4">
        <v>1</v>
      </c>
      <c r="Y241" s="4">
        <v>11109.919999999998</v>
      </c>
      <c r="Z241" s="4"/>
      <c r="AA241" s="4"/>
      <c r="AB241" s="4"/>
    </row>
    <row r="242" spans="1:88" x14ac:dyDescent="0.2">
      <c r="A242" s="4">
        <v>50</v>
      </c>
      <c r="B242" s="4">
        <v>0</v>
      </c>
      <c r="C242" s="4">
        <v>0</v>
      </c>
      <c r="D242" s="4">
        <v>1</v>
      </c>
      <c r="E242" s="4">
        <v>232</v>
      </c>
      <c r="F242" s="4">
        <f>ROUND(Source!BC226,O242)</f>
        <v>0</v>
      </c>
      <c r="G242" s="4" t="s">
        <v>71</v>
      </c>
      <c r="H242" s="4" t="s">
        <v>72</v>
      </c>
      <c r="I242" s="4"/>
      <c r="J242" s="4"/>
      <c r="K242" s="4">
        <v>232</v>
      </c>
      <c r="L242" s="4">
        <v>15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88" x14ac:dyDescent="0.2">
      <c r="A243" s="4">
        <v>50</v>
      </c>
      <c r="B243" s="4">
        <v>0</v>
      </c>
      <c r="C243" s="4">
        <v>0</v>
      </c>
      <c r="D243" s="4">
        <v>1</v>
      </c>
      <c r="E243" s="4">
        <v>214</v>
      </c>
      <c r="F243" s="4">
        <f>ROUND(Source!AS226,O243)</f>
        <v>9340.67</v>
      </c>
      <c r="G243" s="4" t="s">
        <v>73</v>
      </c>
      <c r="H243" s="4" t="s">
        <v>74</v>
      </c>
      <c r="I243" s="4"/>
      <c r="J243" s="4"/>
      <c r="K243" s="4">
        <v>214</v>
      </c>
      <c r="L243" s="4">
        <v>16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9340.67</v>
      </c>
      <c r="X243" s="4">
        <v>1</v>
      </c>
      <c r="Y243" s="4">
        <v>9340.67</v>
      </c>
      <c r="Z243" s="4"/>
      <c r="AA243" s="4"/>
      <c r="AB243" s="4"/>
    </row>
    <row r="244" spans="1:88" x14ac:dyDescent="0.2">
      <c r="A244" s="4">
        <v>50</v>
      </c>
      <c r="B244" s="4">
        <v>0</v>
      </c>
      <c r="C244" s="4">
        <v>0</v>
      </c>
      <c r="D244" s="4">
        <v>1</v>
      </c>
      <c r="E244" s="4">
        <v>215</v>
      </c>
      <c r="F244" s="4">
        <f>ROUND(Source!AT226,O244)</f>
        <v>24424.55</v>
      </c>
      <c r="G244" s="4" t="s">
        <v>75</v>
      </c>
      <c r="H244" s="4" t="s">
        <v>76</v>
      </c>
      <c r="I244" s="4"/>
      <c r="J244" s="4"/>
      <c r="K244" s="4">
        <v>215</v>
      </c>
      <c r="L244" s="4">
        <v>17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24424.55</v>
      </c>
      <c r="X244" s="4">
        <v>1</v>
      </c>
      <c r="Y244" s="4">
        <v>24424.55</v>
      </c>
      <c r="Z244" s="4"/>
      <c r="AA244" s="4"/>
      <c r="AB244" s="4"/>
    </row>
    <row r="245" spans="1:88" x14ac:dyDescent="0.2">
      <c r="A245" s="4">
        <v>50</v>
      </c>
      <c r="B245" s="4">
        <v>0</v>
      </c>
      <c r="C245" s="4">
        <v>0</v>
      </c>
      <c r="D245" s="4">
        <v>1</v>
      </c>
      <c r="E245" s="4">
        <v>217</v>
      </c>
      <c r="F245" s="4">
        <f>ROUND(Source!AU226,O245)</f>
        <v>0</v>
      </c>
      <c r="G245" s="4" t="s">
        <v>77</v>
      </c>
      <c r="H245" s="4" t="s">
        <v>78</v>
      </c>
      <c r="I245" s="4"/>
      <c r="J245" s="4"/>
      <c r="K245" s="4">
        <v>217</v>
      </c>
      <c r="L245" s="4">
        <v>18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88" x14ac:dyDescent="0.2">
      <c r="A246" s="4">
        <v>50</v>
      </c>
      <c r="B246" s="4">
        <v>0</v>
      </c>
      <c r="C246" s="4">
        <v>0</v>
      </c>
      <c r="D246" s="4">
        <v>1</v>
      </c>
      <c r="E246" s="4">
        <v>230</v>
      </c>
      <c r="F246" s="4">
        <f>ROUND(Source!BA226,O246)</f>
        <v>0</v>
      </c>
      <c r="G246" s="4" t="s">
        <v>79</v>
      </c>
      <c r="H246" s="4" t="s">
        <v>80</v>
      </c>
      <c r="I246" s="4"/>
      <c r="J246" s="4"/>
      <c r="K246" s="4">
        <v>230</v>
      </c>
      <c r="L246" s="4">
        <v>19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88" x14ac:dyDescent="0.2">
      <c r="A247" s="4">
        <v>50</v>
      </c>
      <c r="B247" s="4">
        <v>0</v>
      </c>
      <c r="C247" s="4">
        <v>0</v>
      </c>
      <c r="D247" s="4">
        <v>1</v>
      </c>
      <c r="E247" s="4">
        <v>206</v>
      </c>
      <c r="F247" s="4">
        <f>ROUND(Source!T226,O247)</f>
        <v>0</v>
      </c>
      <c r="G247" s="4" t="s">
        <v>81</v>
      </c>
      <c r="H247" s="4" t="s">
        <v>82</v>
      </c>
      <c r="I247" s="4"/>
      <c r="J247" s="4"/>
      <c r="K247" s="4">
        <v>206</v>
      </c>
      <c r="L247" s="4">
        <v>20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88" x14ac:dyDescent="0.2">
      <c r="A248" s="4">
        <v>50</v>
      </c>
      <c r="B248" s="4">
        <v>0</v>
      </c>
      <c r="C248" s="4">
        <v>0</v>
      </c>
      <c r="D248" s="4">
        <v>1</v>
      </c>
      <c r="E248" s="4">
        <v>207</v>
      </c>
      <c r="F248" s="4">
        <f>ROUND(Source!U226,O248)</f>
        <v>24.414000000000001</v>
      </c>
      <c r="G248" s="4" t="s">
        <v>83</v>
      </c>
      <c r="H248" s="4" t="s">
        <v>84</v>
      </c>
      <c r="I248" s="4"/>
      <c r="J248" s="4"/>
      <c r="K248" s="4">
        <v>207</v>
      </c>
      <c r="L248" s="4">
        <v>21</v>
      </c>
      <c r="M248" s="4">
        <v>3</v>
      </c>
      <c r="N248" s="4" t="s">
        <v>3</v>
      </c>
      <c r="O248" s="4">
        <v>7</v>
      </c>
      <c r="P248" s="4"/>
      <c r="Q248" s="4"/>
      <c r="R248" s="4"/>
      <c r="S248" s="4"/>
      <c r="T248" s="4"/>
      <c r="U248" s="4"/>
      <c r="V248" s="4"/>
      <c r="W248" s="4">
        <v>24.414000000000001</v>
      </c>
      <c r="X248" s="4">
        <v>1</v>
      </c>
      <c r="Y248" s="4">
        <v>24.414000000000001</v>
      </c>
      <c r="Z248" s="4"/>
      <c r="AA248" s="4"/>
      <c r="AB248" s="4"/>
    </row>
    <row r="249" spans="1:88" x14ac:dyDescent="0.2">
      <c r="A249" s="4">
        <v>50</v>
      </c>
      <c r="B249" s="4">
        <v>0</v>
      </c>
      <c r="C249" s="4">
        <v>0</v>
      </c>
      <c r="D249" s="4">
        <v>1</v>
      </c>
      <c r="E249" s="4">
        <v>208</v>
      </c>
      <c r="F249" s="4">
        <f>ROUND(Source!V226,O249)</f>
        <v>0.33048</v>
      </c>
      <c r="G249" s="4" t="s">
        <v>85</v>
      </c>
      <c r="H249" s="4" t="s">
        <v>86</v>
      </c>
      <c r="I249" s="4"/>
      <c r="J249" s="4"/>
      <c r="K249" s="4">
        <v>208</v>
      </c>
      <c r="L249" s="4">
        <v>22</v>
      </c>
      <c r="M249" s="4">
        <v>3</v>
      </c>
      <c r="N249" s="4" t="s">
        <v>3</v>
      </c>
      <c r="O249" s="4">
        <v>7</v>
      </c>
      <c r="P249" s="4"/>
      <c r="Q249" s="4"/>
      <c r="R249" s="4"/>
      <c r="S249" s="4"/>
      <c r="T249" s="4"/>
      <c r="U249" s="4"/>
      <c r="V249" s="4"/>
      <c r="W249" s="4">
        <v>0.33048</v>
      </c>
      <c r="X249" s="4">
        <v>1</v>
      </c>
      <c r="Y249" s="4">
        <v>0.33048</v>
      </c>
      <c r="Z249" s="4"/>
      <c r="AA249" s="4"/>
      <c r="AB249" s="4"/>
    </row>
    <row r="250" spans="1:88" x14ac:dyDescent="0.2">
      <c r="A250" s="4">
        <v>50</v>
      </c>
      <c r="B250" s="4">
        <v>0</v>
      </c>
      <c r="C250" s="4">
        <v>0</v>
      </c>
      <c r="D250" s="4">
        <v>1</v>
      </c>
      <c r="E250" s="4">
        <v>209</v>
      </c>
      <c r="F250" s="4">
        <f>ROUND(Source!W226,O250)</f>
        <v>0</v>
      </c>
      <c r="G250" s="4" t="s">
        <v>87</v>
      </c>
      <c r="H250" s="4" t="s">
        <v>88</v>
      </c>
      <c r="I250" s="4"/>
      <c r="J250" s="4"/>
      <c r="K250" s="4">
        <v>209</v>
      </c>
      <c r="L250" s="4">
        <v>23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88" x14ac:dyDescent="0.2">
      <c r="A251" s="4">
        <v>50</v>
      </c>
      <c r="B251" s="4">
        <v>0</v>
      </c>
      <c r="C251" s="4">
        <v>0</v>
      </c>
      <c r="D251" s="4">
        <v>1</v>
      </c>
      <c r="E251" s="4">
        <v>233</v>
      </c>
      <c r="F251" s="4">
        <f>ROUND(Source!BD226,O251)</f>
        <v>0</v>
      </c>
      <c r="G251" s="4" t="s">
        <v>89</v>
      </c>
      <c r="H251" s="4" t="s">
        <v>90</v>
      </c>
      <c r="I251" s="4"/>
      <c r="J251" s="4"/>
      <c r="K251" s="4">
        <v>233</v>
      </c>
      <c r="L251" s="4">
        <v>24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88" x14ac:dyDescent="0.2">
      <c r="A252" s="4">
        <v>50</v>
      </c>
      <c r="B252" s="4">
        <v>0</v>
      </c>
      <c r="C252" s="4">
        <v>0</v>
      </c>
      <c r="D252" s="4">
        <v>1</v>
      </c>
      <c r="E252" s="4">
        <v>210</v>
      </c>
      <c r="F252" s="4">
        <f>ROUND(Source!X226,O252)</f>
        <v>11118.58</v>
      </c>
      <c r="G252" s="4" t="s">
        <v>91</v>
      </c>
      <c r="H252" s="4" t="s">
        <v>92</v>
      </c>
      <c r="I252" s="4"/>
      <c r="J252" s="4"/>
      <c r="K252" s="4">
        <v>210</v>
      </c>
      <c r="L252" s="4">
        <v>25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11118.58</v>
      </c>
      <c r="X252" s="4">
        <v>1</v>
      </c>
      <c r="Y252" s="4">
        <v>11118.58</v>
      </c>
      <c r="Z252" s="4"/>
      <c r="AA252" s="4"/>
      <c r="AB252" s="4"/>
    </row>
    <row r="253" spans="1:88" x14ac:dyDescent="0.2">
      <c r="A253" s="4">
        <v>50</v>
      </c>
      <c r="B253" s="4">
        <v>0</v>
      </c>
      <c r="C253" s="4">
        <v>0</v>
      </c>
      <c r="D253" s="4">
        <v>1</v>
      </c>
      <c r="E253" s="4">
        <v>211</v>
      </c>
      <c r="F253" s="4">
        <f>ROUND(Source!Y226,O253)</f>
        <v>6004.1</v>
      </c>
      <c r="G253" s="4" t="s">
        <v>93</v>
      </c>
      <c r="H253" s="4" t="s">
        <v>94</v>
      </c>
      <c r="I253" s="4"/>
      <c r="J253" s="4"/>
      <c r="K253" s="4">
        <v>211</v>
      </c>
      <c r="L253" s="4">
        <v>26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6004.1</v>
      </c>
      <c r="X253" s="4">
        <v>1</v>
      </c>
      <c r="Y253" s="4">
        <v>6004.1</v>
      </c>
      <c r="Z253" s="4"/>
      <c r="AA253" s="4"/>
      <c r="AB253" s="4"/>
    </row>
    <row r="254" spans="1:88" x14ac:dyDescent="0.2">
      <c r="A254" s="4">
        <v>50</v>
      </c>
      <c r="B254" s="4">
        <v>0</v>
      </c>
      <c r="C254" s="4">
        <v>0</v>
      </c>
      <c r="D254" s="4">
        <v>1</v>
      </c>
      <c r="E254" s="4">
        <v>224</v>
      </c>
      <c r="F254" s="4">
        <f>ROUND(Source!AR226,O254)</f>
        <v>33765.22</v>
      </c>
      <c r="G254" s="4" t="s">
        <v>95</v>
      </c>
      <c r="H254" s="4" t="s">
        <v>96</v>
      </c>
      <c r="I254" s="4"/>
      <c r="J254" s="4"/>
      <c r="K254" s="4">
        <v>224</v>
      </c>
      <c r="L254" s="4">
        <v>27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33765.219999999994</v>
      </c>
      <c r="X254" s="4">
        <v>1</v>
      </c>
      <c r="Y254" s="4">
        <v>33765.219999999994</v>
      </c>
      <c r="Z254" s="4"/>
      <c r="AA254" s="4"/>
      <c r="AB254" s="4"/>
    </row>
    <row r="256" spans="1:88" x14ac:dyDescent="0.2">
      <c r="A256" s="1">
        <v>4</v>
      </c>
      <c r="B256" s="1">
        <v>1</v>
      </c>
      <c r="C256" s="1"/>
      <c r="D256" s="1">
        <f>ROW(A262)</f>
        <v>262</v>
      </c>
      <c r="E256" s="1"/>
      <c r="F256" s="1" t="s">
        <v>15</v>
      </c>
      <c r="G256" s="1" t="s">
        <v>194</v>
      </c>
      <c r="H256" s="1" t="s">
        <v>3</v>
      </c>
      <c r="I256" s="1">
        <v>0</v>
      </c>
      <c r="J256" s="1"/>
      <c r="K256" s="1">
        <v>-1</v>
      </c>
      <c r="L256" s="1"/>
      <c r="M256" s="1" t="s">
        <v>3</v>
      </c>
      <c r="N256" s="1"/>
      <c r="O256" s="1"/>
      <c r="P256" s="1"/>
      <c r="Q256" s="1"/>
      <c r="R256" s="1"/>
      <c r="S256" s="1">
        <v>0</v>
      </c>
      <c r="T256" s="1"/>
      <c r="U256" s="1" t="s">
        <v>3</v>
      </c>
      <c r="V256" s="1">
        <v>0</v>
      </c>
      <c r="W256" s="1"/>
      <c r="X256" s="1"/>
      <c r="Y256" s="1"/>
      <c r="Z256" s="1"/>
      <c r="AA256" s="1"/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/>
      <c r="AI256" s="1"/>
      <c r="AJ256" s="1"/>
      <c r="AK256" s="1"/>
      <c r="AL256" s="1"/>
      <c r="AM256" s="1"/>
      <c r="AN256" s="1"/>
      <c r="AO256" s="1"/>
      <c r="AP256" s="1" t="s">
        <v>3</v>
      </c>
      <c r="AQ256" s="1" t="s">
        <v>3</v>
      </c>
      <c r="AR256" s="1" t="s">
        <v>3</v>
      </c>
      <c r="AS256" s="1"/>
      <c r="AT256" s="1"/>
      <c r="AU256" s="1"/>
      <c r="AV256" s="1"/>
      <c r="AW256" s="1"/>
      <c r="AX256" s="1"/>
      <c r="AY256" s="1"/>
      <c r="AZ256" s="1" t="s">
        <v>3</v>
      </c>
      <c r="BA256" s="1"/>
      <c r="BB256" s="1" t="s">
        <v>3</v>
      </c>
      <c r="BC256" s="1" t="s">
        <v>3</v>
      </c>
      <c r="BD256" s="1" t="s">
        <v>3</v>
      </c>
      <c r="BE256" s="1" t="s">
        <v>3</v>
      </c>
      <c r="BF256" s="1" t="s">
        <v>3</v>
      </c>
      <c r="BG256" s="1" t="s">
        <v>3</v>
      </c>
      <c r="BH256" s="1" t="s">
        <v>3</v>
      </c>
      <c r="BI256" s="1" t="s">
        <v>3</v>
      </c>
      <c r="BJ256" s="1" t="s">
        <v>3</v>
      </c>
      <c r="BK256" s="1" t="s">
        <v>3</v>
      </c>
      <c r="BL256" s="1" t="s">
        <v>3</v>
      </c>
      <c r="BM256" s="1" t="s">
        <v>3</v>
      </c>
      <c r="BN256" s="1" t="s">
        <v>3</v>
      </c>
      <c r="BO256" s="1" t="s">
        <v>3</v>
      </c>
      <c r="BP256" s="1" t="s">
        <v>3</v>
      </c>
      <c r="BQ256" s="1"/>
      <c r="BR256" s="1"/>
      <c r="BS256" s="1"/>
      <c r="BT256" s="1"/>
      <c r="BU256" s="1"/>
      <c r="BV256" s="1"/>
      <c r="BW256" s="1"/>
      <c r="BX256" s="1">
        <v>0</v>
      </c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>
        <v>0</v>
      </c>
    </row>
    <row r="258" spans="1:245" x14ac:dyDescent="0.2">
      <c r="A258" s="2">
        <v>52</v>
      </c>
      <c r="B258" s="2">
        <f t="shared" ref="B258:G258" si="93">B262</f>
        <v>1</v>
      </c>
      <c r="C258" s="2">
        <f t="shared" si="93"/>
        <v>4</v>
      </c>
      <c r="D258" s="2">
        <f t="shared" si="93"/>
        <v>256</v>
      </c>
      <c r="E258" s="2">
        <f t="shared" si="93"/>
        <v>0</v>
      </c>
      <c r="F258" s="2" t="str">
        <f t="shared" si="93"/>
        <v>Новый раздел</v>
      </c>
      <c r="G258" s="2" t="str">
        <f t="shared" si="93"/>
        <v>Доставка персонала</v>
      </c>
      <c r="H258" s="2"/>
      <c r="I258" s="2"/>
      <c r="J258" s="2"/>
      <c r="K258" s="2"/>
      <c r="L258" s="2"/>
      <c r="M258" s="2"/>
      <c r="N258" s="2"/>
      <c r="O258" s="2">
        <f t="shared" ref="O258:AT258" si="94">O262</f>
        <v>2661.24</v>
      </c>
      <c r="P258" s="2">
        <f t="shared" si="94"/>
        <v>0</v>
      </c>
      <c r="Q258" s="2">
        <f t="shared" si="94"/>
        <v>1308.56</v>
      </c>
      <c r="R258" s="2">
        <f t="shared" si="94"/>
        <v>1352.68</v>
      </c>
      <c r="S258" s="2">
        <f t="shared" si="94"/>
        <v>0</v>
      </c>
      <c r="T258" s="2">
        <f t="shared" si="94"/>
        <v>0</v>
      </c>
      <c r="U258" s="2">
        <f t="shared" si="94"/>
        <v>0</v>
      </c>
      <c r="V258" s="2">
        <f t="shared" si="94"/>
        <v>2.83</v>
      </c>
      <c r="W258" s="2">
        <f t="shared" si="94"/>
        <v>0</v>
      </c>
      <c r="X258" s="2">
        <f t="shared" si="94"/>
        <v>0</v>
      </c>
      <c r="Y258" s="2">
        <f t="shared" si="94"/>
        <v>0</v>
      </c>
      <c r="Z258" s="2">
        <f t="shared" si="94"/>
        <v>0</v>
      </c>
      <c r="AA258" s="2">
        <f t="shared" si="94"/>
        <v>0</v>
      </c>
      <c r="AB258" s="2">
        <f t="shared" si="94"/>
        <v>2661.24</v>
      </c>
      <c r="AC258" s="2">
        <f t="shared" si="94"/>
        <v>0</v>
      </c>
      <c r="AD258" s="2">
        <f t="shared" si="94"/>
        <v>1308.56</v>
      </c>
      <c r="AE258" s="2">
        <f t="shared" si="94"/>
        <v>1352.68</v>
      </c>
      <c r="AF258" s="2">
        <f t="shared" si="94"/>
        <v>0</v>
      </c>
      <c r="AG258" s="2">
        <f t="shared" si="94"/>
        <v>0</v>
      </c>
      <c r="AH258" s="2">
        <f t="shared" si="94"/>
        <v>0</v>
      </c>
      <c r="AI258" s="2">
        <f t="shared" si="94"/>
        <v>2.83</v>
      </c>
      <c r="AJ258" s="2">
        <f t="shared" si="94"/>
        <v>0</v>
      </c>
      <c r="AK258" s="2">
        <f t="shared" si="94"/>
        <v>0</v>
      </c>
      <c r="AL258" s="2">
        <f t="shared" si="94"/>
        <v>0</v>
      </c>
      <c r="AM258" s="2">
        <f t="shared" si="94"/>
        <v>0</v>
      </c>
      <c r="AN258" s="2">
        <f t="shared" si="94"/>
        <v>0</v>
      </c>
      <c r="AO258" s="2">
        <f t="shared" si="94"/>
        <v>0</v>
      </c>
      <c r="AP258" s="2">
        <f t="shared" si="94"/>
        <v>0</v>
      </c>
      <c r="AQ258" s="2">
        <f t="shared" si="94"/>
        <v>0</v>
      </c>
      <c r="AR258" s="2">
        <f t="shared" si="94"/>
        <v>2661.24</v>
      </c>
      <c r="AS258" s="2">
        <f t="shared" si="94"/>
        <v>2661.24</v>
      </c>
      <c r="AT258" s="2">
        <f t="shared" si="94"/>
        <v>0</v>
      </c>
      <c r="AU258" s="2">
        <f t="shared" ref="AU258:BZ258" si="95">AU262</f>
        <v>0</v>
      </c>
      <c r="AV258" s="2">
        <f t="shared" si="95"/>
        <v>0</v>
      </c>
      <c r="AW258" s="2">
        <f t="shared" si="95"/>
        <v>0</v>
      </c>
      <c r="AX258" s="2">
        <f t="shared" si="95"/>
        <v>0</v>
      </c>
      <c r="AY258" s="2">
        <f t="shared" si="95"/>
        <v>0</v>
      </c>
      <c r="AZ258" s="2">
        <f t="shared" si="95"/>
        <v>0</v>
      </c>
      <c r="BA258" s="2">
        <f t="shared" si="95"/>
        <v>0</v>
      </c>
      <c r="BB258" s="2">
        <f t="shared" si="95"/>
        <v>0</v>
      </c>
      <c r="BC258" s="2">
        <f t="shared" si="95"/>
        <v>0</v>
      </c>
      <c r="BD258" s="2">
        <f t="shared" si="95"/>
        <v>0</v>
      </c>
      <c r="BE258" s="2">
        <f t="shared" si="95"/>
        <v>0</v>
      </c>
      <c r="BF258" s="2">
        <f t="shared" si="95"/>
        <v>0</v>
      </c>
      <c r="BG258" s="2">
        <f t="shared" si="95"/>
        <v>0</v>
      </c>
      <c r="BH258" s="2">
        <f t="shared" si="95"/>
        <v>0</v>
      </c>
      <c r="BI258" s="2">
        <f t="shared" si="95"/>
        <v>0</v>
      </c>
      <c r="BJ258" s="2">
        <f t="shared" si="95"/>
        <v>0</v>
      </c>
      <c r="BK258" s="2">
        <f t="shared" si="95"/>
        <v>0</v>
      </c>
      <c r="BL258" s="2">
        <f t="shared" si="95"/>
        <v>0</v>
      </c>
      <c r="BM258" s="2">
        <f t="shared" si="95"/>
        <v>0</v>
      </c>
      <c r="BN258" s="2">
        <f t="shared" si="95"/>
        <v>0</v>
      </c>
      <c r="BO258" s="2">
        <f t="shared" si="95"/>
        <v>0</v>
      </c>
      <c r="BP258" s="2">
        <f t="shared" si="95"/>
        <v>0</v>
      </c>
      <c r="BQ258" s="2">
        <f t="shared" si="95"/>
        <v>0</v>
      </c>
      <c r="BR258" s="2">
        <f t="shared" si="95"/>
        <v>0</v>
      </c>
      <c r="BS258" s="2">
        <f t="shared" si="95"/>
        <v>0</v>
      </c>
      <c r="BT258" s="2">
        <f t="shared" si="95"/>
        <v>0</v>
      </c>
      <c r="BU258" s="2">
        <f t="shared" si="95"/>
        <v>0</v>
      </c>
      <c r="BV258" s="2">
        <f t="shared" si="95"/>
        <v>0</v>
      </c>
      <c r="BW258" s="2">
        <f t="shared" si="95"/>
        <v>0</v>
      </c>
      <c r="BX258" s="2">
        <f t="shared" si="95"/>
        <v>0</v>
      </c>
      <c r="BY258" s="2">
        <f t="shared" si="95"/>
        <v>0</v>
      </c>
      <c r="BZ258" s="2">
        <f t="shared" si="95"/>
        <v>0</v>
      </c>
      <c r="CA258" s="2">
        <f t="shared" ref="CA258:DF258" si="96">CA262</f>
        <v>2661.24</v>
      </c>
      <c r="CB258" s="2">
        <f t="shared" si="96"/>
        <v>2661.24</v>
      </c>
      <c r="CC258" s="2">
        <f t="shared" si="96"/>
        <v>0</v>
      </c>
      <c r="CD258" s="2">
        <f t="shared" si="96"/>
        <v>0</v>
      </c>
      <c r="CE258" s="2">
        <f t="shared" si="96"/>
        <v>0</v>
      </c>
      <c r="CF258" s="2">
        <f t="shared" si="96"/>
        <v>0</v>
      </c>
      <c r="CG258" s="2">
        <f t="shared" si="96"/>
        <v>0</v>
      </c>
      <c r="CH258" s="2">
        <f t="shared" si="96"/>
        <v>0</v>
      </c>
      <c r="CI258" s="2">
        <f t="shared" si="96"/>
        <v>0</v>
      </c>
      <c r="CJ258" s="2">
        <f t="shared" si="96"/>
        <v>0</v>
      </c>
      <c r="CK258" s="2">
        <f t="shared" si="96"/>
        <v>0</v>
      </c>
      <c r="CL258" s="2">
        <f t="shared" si="96"/>
        <v>0</v>
      </c>
      <c r="CM258" s="2">
        <f t="shared" si="96"/>
        <v>0</v>
      </c>
      <c r="CN258" s="2">
        <f t="shared" si="96"/>
        <v>0</v>
      </c>
      <c r="CO258" s="2">
        <f t="shared" si="96"/>
        <v>0</v>
      </c>
      <c r="CP258" s="2">
        <f t="shared" si="96"/>
        <v>0</v>
      </c>
      <c r="CQ258" s="2">
        <f t="shared" si="96"/>
        <v>0</v>
      </c>
      <c r="CR258" s="2">
        <f t="shared" si="96"/>
        <v>0</v>
      </c>
      <c r="CS258" s="2">
        <f t="shared" si="96"/>
        <v>0</v>
      </c>
      <c r="CT258" s="2">
        <f t="shared" si="96"/>
        <v>0</v>
      </c>
      <c r="CU258" s="2">
        <f t="shared" si="96"/>
        <v>0</v>
      </c>
      <c r="CV258" s="2">
        <f t="shared" si="96"/>
        <v>0</v>
      </c>
      <c r="CW258" s="2">
        <f t="shared" si="96"/>
        <v>0</v>
      </c>
      <c r="CX258" s="2">
        <f t="shared" si="96"/>
        <v>0</v>
      </c>
      <c r="CY258" s="2">
        <f t="shared" si="96"/>
        <v>0</v>
      </c>
      <c r="CZ258" s="2">
        <f t="shared" si="96"/>
        <v>0</v>
      </c>
      <c r="DA258" s="2">
        <f t="shared" si="96"/>
        <v>0</v>
      </c>
      <c r="DB258" s="2">
        <f t="shared" si="96"/>
        <v>0</v>
      </c>
      <c r="DC258" s="2">
        <f t="shared" si="96"/>
        <v>0</v>
      </c>
      <c r="DD258" s="2">
        <f t="shared" si="96"/>
        <v>0</v>
      </c>
      <c r="DE258" s="2">
        <f t="shared" si="96"/>
        <v>0</v>
      </c>
      <c r="DF258" s="2">
        <f t="shared" si="96"/>
        <v>0</v>
      </c>
      <c r="DG258" s="3">
        <f t="shared" ref="DG258:EL258" si="97">DG262</f>
        <v>0</v>
      </c>
      <c r="DH258" s="3">
        <f t="shared" si="97"/>
        <v>0</v>
      </c>
      <c r="DI258" s="3">
        <f t="shared" si="97"/>
        <v>0</v>
      </c>
      <c r="DJ258" s="3">
        <f t="shared" si="97"/>
        <v>0</v>
      </c>
      <c r="DK258" s="3">
        <f t="shared" si="97"/>
        <v>0</v>
      </c>
      <c r="DL258" s="3">
        <f t="shared" si="97"/>
        <v>0</v>
      </c>
      <c r="DM258" s="3">
        <f t="shared" si="97"/>
        <v>0</v>
      </c>
      <c r="DN258" s="3">
        <f t="shared" si="97"/>
        <v>0</v>
      </c>
      <c r="DO258" s="3">
        <f t="shared" si="97"/>
        <v>0</v>
      </c>
      <c r="DP258" s="3">
        <f t="shared" si="97"/>
        <v>0</v>
      </c>
      <c r="DQ258" s="3">
        <f t="shared" si="97"/>
        <v>0</v>
      </c>
      <c r="DR258" s="3">
        <f t="shared" si="97"/>
        <v>0</v>
      </c>
      <c r="DS258" s="3">
        <f t="shared" si="97"/>
        <v>0</v>
      </c>
      <c r="DT258" s="3">
        <f t="shared" si="97"/>
        <v>0</v>
      </c>
      <c r="DU258" s="3">
        <f t="shared" si="97"/>
        <v>0</v>
      </c>
      <c r="DV258" s="3">
        <f t="shared" si="97"/>
        <v>0</v>
      </c>
      <c r="DW258" s="3">
        <f t="shared" si="97"/>
        <v>0</v>
      </c>
      <c r="DX258" s="3">
        <f t="shared" si="97"/>
        <v>0</v>
      </c>
      <c r="DY258" s="3">
        <f t="shared" si="97"/>
        <v>0</v>
      </c>
      <c r="DZ258" s="3">
        <f t="shared" si="97"/>
        <v>0</v>
      </c>
      <c r="EA258" s="3">
        <f t="shared" si="97"/>
        <v>0</v>
      </c>
      <c r="EB258" s="3">
        <f t="shared" si="97"/>
        <v>0</v>
      </c>
      <c r="EC258" s="3">
        <f t="shared" si="97"/>
        <v>0</v>
      </c>
      <c r="ED258" s="3">
        <f t="shared" si="97"/>
        <v>0</v>
      </c>
      <c r="EE258" s="3">
        <f t="shared" si="97"/>
        <v>0</v>
      </c>
      <c r="EF258" s="3">
        <f t="shared" si="97"/>
        <v>0</v>
      </c>
      <c r="EG258" s="3">
        <f t="shared" si="97"/>
        <v>0</v>
      </c>
      <c r="EH258" s="3">
        <f t="shared" si="97"/>
        <v>0</v>
      </c>
      <c r="EI258" s="3">
        <f t="shared" si="97"/>
        <v>0</v>
      </c>
      <c r="EJ258" s="3">
        <f t="shared" si="97"/>
        <v>0</v>
      </c>
      <c r="EK258" s="3">
        <f t="shared" si="97"/>
        <v>0</v>
      </c>
      <c r="EL258" s="3">
        <f t="shared" si="97"/>
        <v>0</v>
      </c>
      <c r="EM258" s="3">
        <f t="shared" ref="EM258:FR258" si="98">EM262</f>
        <v>0</v>
      </c>
      <c r="EN258" s="3">
        <f t="shared" si="98"/>
        <v>0</v>
      </c>
      <c r="EO258" s="3">
        <f t="shared" si="98"/>
        <v>0</v>
      </c>
      <c r="EP258" s="3">
        <f t="shared" si="98"/>
        <v>0</v>
      </c>
      <c r="EQ258" s="3">
        <f t="shared" si="98"/>
        <v>0</v>
      </c>
      <c r="ER258" s="3">
        <f t="shared" si="98"/>
        <v>0</v>
      </c>
      <c r="ES258" s="3">
        <f t="shared" si="98"/>
        <v>0</v>
      </c>
      <c r="ET258" s="3">
        <f t="shared" si="98"/>
        <v>0</v>
      </c>
      <c r="EU258" s="3">
        <f t="shared" si="98"/>
        <v>0</v>
      </c>
      <c r="EV258" s="3">
        <f t="shared" si="98"/>
        <v>0</v>
      </c>
      <c r="EW258" s="3">
        <f t="shared" si="98"/>
        <v>0</v>
      </c>
      <c r="EX258" s="3">
        <f t="shared" si="98"/>
        <v>0</v>
      </c>
      <c r="EY258" s="3">
        <f t="shared" si="98"/>
        <v>0</v>
      </c>
      <c r="EZ258" s="3">
        <f t="shared" si="98"/>
        <v>0</v>
      </c>
      <c r="FA258" s="3">
        <f t="shared" si="98"/>
        <v>0</v>
      </c>
      <c r="FB258" s="3">
        <f t="shared" si="98"/>
        <v>0</v>
      </c>
      <c r="FC258" s="3">
        <f t="shared" si="98"/>
        <v>0</v>
      </c>
      <c r="FD258" s="3">
        <f t="shared" si="98"/>
        <v>0</v>
      </c>
      <c r="FE258" s="3">
        <f t="shared" si="98"/>
        <v>0</v>
      </c>
      <c r="FF258" s="3">
        <f t="shared" si="98"/>
        <v>0</v>
      </c>
      <c r="FG258" s="3">
        <f t="shared" si="98"/>
        <v>0</v>
      </c>
      <c r="FH258" s="3">
        <f t="shared" si="98"/>
        <v>0</v>
      </c>
      <c r="FI258" s="3">
        <f t="shared" si="98"/>
        <v>0</v>
      </c>
      <c r="FJ258" s="3">
        <f t="shared" si="98"/>
        <v>0</v>
      </c>
      <c r="FK258" s="3">
        <f t="shared" si="98"/>
        <v>0</v>
      </c>
      <c r="FL258" s="3">
        <f t="shared" si="98"/>
        <v>0</v>
      </c>
      <c r="FM258" s="3">
        <f t="shared" si="98"/>
        <v>0</v>
      </c>
      <c r="FN258" s="3">
        <f t="shared" si="98"/>
        <v>0</v>
      </c>
      <c r="FO258" s="3">
        <f t="shared" si="98"/>
        <v>0</v>
      </c>
      <c r="FP258" s="3">
        <f t="shared" si="98"/>
        <v>0</v>
      </c>
      <c r="FQ258" s="3">
        <f t="shared" si="98"/>
        <v>0</v>
      </c>
      <c r="FR258" s="3">
        <f t="shared" si="98"/>
        <v>0</v>
      </c>
      <c r="FS258" s="3">
        <f t="shared" ref="FS258:GX258" si="99">FS262</f>
        <v>0</v>
      </c>
      <c r="FT258" s="3">
        <f t="shared" si="99"/>
        <v>0</v>
      </c>
      <c r="FU258" s="3">
        <f t="shared" si="99"/>
        <v>0</v>
      </c>
      <c r="FV258" s="3">
        <f t="shared" si="99"/>
        <v>0</v>
      </c>
      <c r="FW258" s="3">
        <f t="shared" si="99"/>
        <v>0</v>
      </c>
      <c r="FX258" s="3">
        <f t="shared" si="99"/>
        <v>0</v>
      </c>
      <c r="FY258" s="3">
        <f t="shared" si="99"/>
        <v>0</v>
      </c>
      <c r="FZ258" s="3">
        <f t="shared" si="99"/>
        <v>0</v>
      </c>
      <c r="GA258" s="3">
        <f t="shared" si="99"/>
        <v>0</v>
      </c>
      <c r="GB258" s="3">
        <f t="shared" si="99"/>
        <v>0</v>
      </c>
      <c r="GC258" s="3">
        <f t="shared" si="99"/>
        <v>0</v>
      </c>
      <c r="GD258" s="3">
        <f t="shared" si="99"/>
        <v>0</v>
      </c>
      <c r="GE258" s="3">
        <f t="shared" si="99"/>
        <v>0</v>
      </c>
      <c r="GF258" s="3">
        <f t="shared" si="99"/>
        <v>0</v>
      </c>
      <c r="GG258" s="3">
        <f t="shared" si="99"/>
        <v>0</v>
      </c>
      <c r="GH258" s="3">
        <f t="shared" si="99"/>
        <v>0</v>
      </c>
      <c r="GI258" s="3">
        <f t="shared" si="99"/>
        <v>0</v>
      </c>
      <c r="GJ258" s="3">
        <f t="shared" si="99"/>
        <v>0</v>
      </c>
      <c r="GK258" s="3">
        <f t="shared" si="99"/>
        <v>0</v>
      </c>
      <c r="GL258" s="3">
        <f t="shared" si="99"/>
        <v>0</v>
      </c>
      <c r="GM258" s="3">
        <f t="shared" si="99"/>
        <v>0</v>
      </c>
      <c r="GN258" s="3">
        <f t="shared" si="99"/>
        <v>0</v>
      </c>
      <c r="GO258" s="3">
        <f t="shared" si="99"/>
        <v>0</v>
      </c>
      <c r="GP258" s="3">
        <f t="shared" si="99"/>
        <v>0</v>
      </c>
      <c r="GQ258" s="3">
        <f t="shared" si="99"/>
        <v>0</v>
      </c>
      <c r="GR258" s="3">
        <f t="shared" si="99"/>
        <v>0</v>
      </c>
      <c r="GS258" s="3">
        <f t="shared" si="99"/>
        <v>0</v>
      </c>
      <c r="GT258" s="3">
        <f t="shared" si="99"/>
        <v>0</v>
      </c>
      <c r="GU258" s="3">
        <f t="shared" si="99"/>
        <v>0</v>
      </c>
      <c r="GV258" s="3">
        <f t="shared" si="99"/>
        <v>0</v>
      </c>
      <c r="GW258" s="3">
        <f t="shared" si="99"/>
        <v>0</v>
      </c>
      <c r="GX258" s="3">
        <f t="shared" si="99"/>
        <v>0</v>
      </c>
    </row>
    <row r="260" spans="1:245" x14ac:dyDescent="0.2">
      <c r="A260">
        <v>17</v>
      </c>
      <c r="B260">
        <v>1</v>
      </c>
      <c r="C260">
        <f>ROW(SmtRes!A81)</f>
        <v>81</v>
      </c>
      <c r="D260">
        <f>ROW(EtalonRes!A103)</f>
        <v>103</v>
      </c>
      <c r="E260" t="s">
        <v>195</v>
      </c>
      <c r="F260" t="s">
        <v>196</v>
      </c>
      <c r="G260" t="s">
        <v>197</v>
      </c>
      <c r="H260" t="s">
        <v>198</v>
      </c>
      <c r="I260">
        <v>2.83</v>
      </c>
      <c r="J260">
        <v>0</v>
      </c>
      <c r="K260">
        <v>2.83</v>
      </c>
      <c r="O260">
        <f>ROUND(CP260,2)</f>
        <v>2661.24</v>
      </c>
      <c r="P260">
        <f>ROUND(CQ260*I260,2)</f>
        <v>0</v>
      </c>
      <c r="Q260">
        <f>ROUND(CR260*I260,2)</f>
        <v>1308.56</v>
      </c>
      <c r="R260">
        <f>ROUND(CS260*I260,2)</f>
        <v>1352.68</v>
      </c>
      <c r="S260">
        <f>ROUND(CT260*I260,2)</f>
        <v>0</v>
      </c>
      <c r="T260">
        <f>ROUND(CU260*I260,2)</f>
        <v>0</v>
      </c>
      <c r="U260">
        <f>ROUND(CV260*I260,7)</f>
        <v>0</v>
      </c>
      <c r="V260">
        <f>ROUND(CW260*I260,7)</f>
        <v>2.83</v>
      </c>
      <c r="W260">
        <f>ROUND(CX260*I260,2)</f>
        <v>0</v>
      </c>
      <c r="X260">
        <f>ROUND(CY260,2)</f>
        <v>0</v>
      </c>
      <c r="Y260">
        <f>ROUND(CZ260,2)</f>
        <v>0</v>
      </c>
      <c r="AA260">
        <v>312296436</v>
      </c>
      <c r="AB260">
        <f>ROUND((AC260+AD260+AF260),6)</f>
        <v>388.56</v>
      </c>
      <c r="AC260">
        <f>ROUND(((ES260*ROUND(0,7))),6)</f>
        <v>0</v>
      </c>
      <c r="AD260">
        <f>ROUND((((ET260)-(EU260))+AE260),6)</f>
        <v>388.56</v>
      </c>
      <c r="AE260">
        <f>ROUND((EU260),6)</f>
        <v>477.98</v>
      </c>
      <c r="AF260">
        <f>ROUND((EV260),6)</f>
        <v>0</v>
      </c>
      <c r="AG260">
        <f>ROUND((AP260),6)</f>
        <v>0</v>
      </c>
      <c r="AH260">
        <f>(EW260)</f>
        <v>0</v>
      </c>
      <c r="AI260">
        <f>(EX260)</f>
        <v>1</v>
      </c>
      <c r="AJ260">
        <f>(AS260)</f>
        <v>0</v>
      </c>
      <c r="AK260">
        <v>388.56</v>
      </c>
      <c r="AL260">
        <v>0</v>
      </c>
      <c r="AM260">
        <v>388.56</v>
      </c>
      <c r="AN260">
        <v>477.98</v>
      </c>
      <c r="AO260">
        <v>0</v>
      </c>
      <c r="AP260">
        <v>0</v>
      </c>
      <c r="AQ260">
        <v>0</v>
      </c>
      <c r="AR260">
        <v>1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1.19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2</v>
      </c>
      <c r="BI260">
        <v>1</v>
      </c>
      <c r="BJ260" t="s">
        <v>199</v>
      </c>
      <c r="BM260">
        <v>400001</v>
      </c>
      <c r="BN260">
        <v>0</v>
      </c>
      <c r="BO260" t="s">
        <v>196</v>
      </c>
      <c r="BP260">
        <v>1</v>
      </c>
      <c r="BQ260">
        <v>7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>(P260+Q260+S260+R260)</f>
        <v>2661.24</v>
      </c>
      <c r="CQ260">
        <f>(ROUND(AL260*BC260,2)*ROUND(0,7))</f>
        <v>0</v>
      </c>
      <c r="CR260">
        <f>ROUND(AM260*BB260,2)</f>
        <v>462.39</v>
      </c>
      <c r="CS260">
        <f>ROUND(AN260*BS260,2)</f>
        <v>477.98</v>
      </c>
      <c r="CT260">
        <f>ROUND(AO260*BA260,2)</f>
        <v>0</v>
      </c>
      <c r="CU260">
        <f>AG260</f>
        <v>0</v>
      </c>
      <c r="CV260">
        <f>AH260</f>
        <v>0</v>
      </c>
      <c r="CW260">
        <f>AI260</f>
        <v>1</v>
      </c>
      <c r="CX260">
        <f>AJ260</f>
        <v>0</v>
      </c>
      <c r="CY260">
        <f>(((S260+R260)*AT260)/100)</f>
        <v>0</v>
      </c>
      <c r="CZ260">
        <f>(((S260+R260)*AU260)/100)</f>
        <v>0</v>
      </c>
      <c r="DC260" t="s">
        <v>3</v>
      </c>
      <c r="DD260" t="s">
        <v>130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1011</v>
      </c>
      <c r="DV260" t="s">
        <v>198</v>
      </c>
      <c r="DW260" t="s">
        <v>198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293259283</v>
      </c>
      <c r="EF260">
        <v>7</v>
      </c>
      <c r="EG260" t="s">
        <v>200</v>
      </c>
      <c r="EH260">
        <v>0</v>
      </c>
      <c r="EI260" t="s">
        <v>3</v>
      </c>
      <c r="EJ260">
        <v>1</v>
      </c>
      <c r="EK260">
        <v>400001</v>
      </c>
      <c r="EL260" t="s">
        <v>201</v>
      </c>
      <c r="EM260" t="s">
        <v>63</v>
      </c>
      <c r="EO260" t="s">
        <v>3</v>
      </c>
      <c r="EQ260">
        <v>0</v>
      </c>
      <c r="ER260">
        <v>388.56</v>
      </c>
      <c r="ES260">
        <v>0</v>
      </c>
      <c r="ET260">
        <v>388.56</v>
      </c>
      <c r="EU260">
        <v>477.98</v>
      </c>
      <c r="EV260">
        <v>0</v>
      </c>
      <c r="EW260">
        <v>0</v>
      </c>
      <c r="EX260">
        <v>1</v>
      </c>
      <c r="EY260">
        <v>0</v>
      </c>
      <c r="FQ260">
        <v>0</v>
      </c>
      <c r="FR260">
        <f>ROUND(IF(BI260=3,GM260,0),2)</f>
        <v>0</v>
      </c>
      <c r="FS260">
        <v>1</v>
      </c>
      <c r="FX260">
        <v>0</v>
      </c>
      <c r="FY260">
        <v>0</v>
      </c>
      <c r="GA260" t="s">
        <v>3</v>
      </c>
      <c r="GD260">
        <v>1</v>
      </c>
      <c r="GF260">
        <v>-1950374522</v>
      </c>
      <c r="GG260">
        <v>2</v>
      </c>
      <c r="GH260">
        <v>1</v>
      </c>
      <c r="GI260">
        <v>2</v>
      </c>
      <c r="GJ260">
        <v>0</v>
      </c>
      <c r="GK260">
        <v>0</v>
      </c>
      <c r="GL260">
        <f>ROUND(IF(AND(BH260=3,BI260=3,FS260&lt;&gt;0),P260,0),2)</f>
        <v>0</v>
      </c>
      <c r="GM260">
        <f>ROUND(O260+X260+Y260,2)+GX260</f>
        <v>2661.24</v>
      </c>
      <c r="GN260">
        <f>IF(OR(BI260=0,BI260=1),GM260-GX260,0)</f>
        <v>2661.24</v>
      </c>
      <c r="GO260">
        <f>IF(BI260=2,GM260-GX260,0)</f>
        <v>0</v>
      </c>
      <c r="GP260">
        <f>IF(BI260=4,GM260-GX260,0)</f>
        <v>0</v>
      </c>
      <c r="GR260">
        <v>0</v>
      </c>
      <c r="GS260">
        <v>3</v>
      </c>
      <c r="GT260">
        <v>0</v>
      </c>
      <c r="GU260" t="s">
        <v>3</v>
      </c>
      <c r="GV260">
        <f>ROUND((GT260),6)</f>
        <v>0</v>
      </c>
      <c r="GW260">
        <v>1</v>
      </c>
      <c r="GX260">
        <f>ROUND(HC260*I260,2)</f>
        <v>0</v>
      </c>
      <c r="HA260">
        <v>0</v>
      </c>
      <c r="HB260">
        <v>0</v>
      </c>
      <c r="HC260">
        <f>GV260*GW260</f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2" spans="1:245" x14ac:dyDescent="0.2">
      <c r="A262" s="2">
        <v>51</v>
      </c>
      <c r="B262" s="2">
        <f>B256</f>
        <v>1</v>
      </c>
      <c r="C262" s="2">
        <f>A256</f>
        <v>4</v>
      </c>
      <c r="D262" s="2">
        <f>ROW(A256)</f>
        <v>256</v>
      </c>
      <c r="E262" s="2"/>
      <c r="F262" s="2" t="str">
        <f>IF(F256&lt;&gt;"",F256,"")</f>
        <v>Новый раздел</v>
      </c>
      <c r="G262" s="2" t="str">
        <f>IF(G256&lt;&gt;"",G256,"")</f>
        <v>Доставка персонала</v>
      </c>
      <c r="H262" s="2">
        <v>0</v>
      </c>
      <c r="I262" s="2"/>
      <c r="J262" s="2"/>
      <c r="K262" s="2"/>
      <c r="L262" s="2"/>
      <c r="M262" s="2"/>
      <c r="N262" s="2"/>
      <c r="O262" s="2">
        <f t="shared" ref="O262:T262" si="100">ROUND(AB262,2)</f>
        <v>2661.24</v>
      </c>
      <c r="P262" s="2">
        <f t="shared" si="100"/>
        <v>0</v>
      </c>
      <c r="Q262" s="2">
        <f t="shared" si="100"/>
        <v>1308.56</v>
      </c>
      <c r="R262" s="2">
        <f t="shared" si="100"/>
        <v>1352.68</v>
      </c>
      <c r="S262" s="2">
        <f t="shared" si="100"/>
        <v>0</v>
      </c>
      <c r="T262" s="2">
        <f t="shared" si="100"/>
        <v>0</v>
      </c>
      <c r="U262" s="2">
        <f>AH262</f>
        <v>0</v>
      </c>
      <c r="V262" s="2">
        <f>AI262</f>
        <v>2.83</v>
      </c>
      <c r="W262" s="2">
        <f>ROUND(AJ262,2)</f>
        <v>0</v>
      </c>
      <c r="X262" s="2">
        <f>ROUND(AK262,2)</f>
        <v>0</v>
      </c>
      <c r="Y262" s="2">
        <f>ROUND(AL262,2)</f>
        <v>0</v>
      </c>
      <c r="Z262" s="2"/>
      <c r="AA262" s="2"/>
      <c r="AB262" s="2">
        <f>ROUND(SUMIF(AA260:AA260,"=312296436",O260:O260),2)</f>
        <v>2661.24</v>
      </c>
      <c r="AC262" s="2">
        <f>ROUND(SUMIF(AA260:AA260,"=312296436",P260:P260),2)</f>
        <v>0</v>
      </c>
      <c r="AD262" s="2">
        <f>ROUND(SUMIF(AA260:AA260,"=312296436",Q260:Q260),2)</f>
        <v>1308.56</v>
      </c>
      <c r="AE262" s="2">
        <f>ROUND(SUMIF(AA260:AA260,"=312296436",R260:R260),2)</f>
        <v>1352.68</v>
      </c>
      <c r="AF262" s="2">
        <f>ROUND(SUMIF(AA260:AA260,"=312296436",S260:S260),2)</f>
        <v>0</v>
      </c>
      <c r="AG262" s="2">
        <f>ROUND(SUMIF(AA260:AA260,"=312296436",T260:T260),2)</f>
        <v>0</v>
      </c>
      <c r="AH262" s="2">
        <f>SUMIF(AA260:AA260,"=312296436",U260:U260)</f>
        <v>0</v>
      </c>
      <c r="AI262" s="2">
        <f>SUMIF(AA260:AA260,"=312296436",V260:V260)</f>
        <v>2.83</v>
      </c>
      <c r="AJ262" s="2">
        <f>ROUND(SUMIF(AA260:AA260,"=312296436",W260:W260),2)</f>
        <v>0</v>
      </c>
      <c r="AK262" s="2">
        <f>ROUND(SUMIF(AA260:AA260,"=312296436",X260:X260),2)</f>
        <v>0</v>
      </c>
      <c r="AL262" s="2">
        <f>ROUND(SUMIF(AA260:AA260,"=312296436",Y260:Y260),2)</f>
        <v>0</v>
      </c>
      <c r="AM262" s="2"/>
      <c r="AN262" s="2"/>
      <c r="AO262" s="2">
        <f t="shared" ref="AO262:BD262" si="101">ROUND(BX262,2)</f>
        <v>0</v>
      </c>
      <c r="AP262" s="2">
        <f t="shared" si="101"/>
        <v>0</v>
      </c>
      <c r="AQ262" s="2">
        <f t="shared" si="101"/>
        <v>0</v>
      </c>
      <c r="AR262" s="2">
        <f t="shared" si="101"/>
        <v>2661.24</v>
      </c>
      <c r="AS262" s="2">
        <f t="shared" si="101"/>
        <v>2661.24</v>
      </c>
      <c r="AT262" s="2">
        <f t="shared" si="101"/>
        <v>0</v>
      </c>
      <c r="AU262" s="2">
        <f t="shared" si="101"/>
        <v>0</v>
      </c>
      <c r="AV262" s="2">
        <f t="shared" si="101"/>
        <v>0</v>
      </c>
      <c r="AW262" s="2">
        <f t="shared" si="101"/>
        <v>0</v>
      </c>
      <c r="AX262" s="2">
        <f t="shared" si="101"/>
        <v>0</v>
      </c>
      <c r="AY262" s="2">
        <f t="shared" si="101"/>
        <v>0</v>
      </c>
      <c r="AZ262" s="2">
        <f t="shared" si="101"/>
        <v>0</v>
      </c>
      <c r="BA262" s="2">
        <f t="shared" si="101"/>
        <v>0</v>
      </c>
      <c r="BB262" s="2">
        <f t="shared" si="101"/>
        <v>0</v>
      </c>
      <c r="BC262" s="2">
        <f t="shared" si="101"/>
        <v>0</v>
      </c>
      <c r="BD262" s="2">
        <f t="shared" si="101"/>
        <v>0</v>
      </c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>
        <f>ROUND(SUMIF(AA260:AA260,"=312296436",FQ260:FQ260),2)</f>
        <v>0</v>
      </c>
      <c r="BY262" s="2">
        <f>ROUND(SUMIF(AA260:AA260,"=312296436",FR260:FR260),2)</f>
        <v>0</v>
      </c>
      <c r="BZ262" s="2">
        <f>ROUND(SUMIF(AA260:AA260,"=312296436",GL260:GL260),2)</f>
        <v>0</v>
      </c>
      <c r="CA262" s="2">
        <f>ROUND(SUMIF(AA260:AA260,"=312296436",GM260:GM260),2)</f>
        <v>2661.24</v>
      </c>
      <c r="CB262" s="2">
        <f>ROUND(SUMIF(AA260:AA260,"=312296436",GN260:GN260),2)</f>
        <v>2661.24</v>
      </c>
      <c r="CC262" s="2">
        <f>ROUND(SUMIF(AA260:AA260,"=312296436",GO260:GO260),2)</f>
        <v>0</v>
      </c>
      <c r="CD262" s="2">
        <f>ROUND(SUMIF(AA260:AA260,"=312296436",GP260:GP260),2)</f>
        <v>0</v>
      </c>
      <c r="CE262" s="2">
        <f>AC262-BX262</f>
        <v>0</v>
      </c>
      <c r="CF262" s="2">
        <f>AC262-BY262</f>
        <v>0</v>
      </c>
      <c r="CG262" s="2">
        <f>BX262-BZ262</f>
        <v>0</v>
      </c>
      <c r="CH262" s="2">
        <f>AC262-BX262-BY262+BZ262</f>
        <v>0</v>
      </c>
      <c r="CI262" s="2">
        <f>BY262-BZ262</f>
        <v>0</v>
      </c>
      <c r="CJ262" s="2">
        <f>ROUND(SUMIF(AA260:AA260,"=312296436",GX260:GX260),2)</f>
        <v>0</v>
      </c>
      <c r="CK262" s="2">
        <f>ROUND(SUMIF(AA260:AA260,"=312296436",GY260:GY260),2)</f>
        <v>0</v>
      </c>
      <c r="CL262" s="2">
        <f>ROUND(SUMIF(AA260:AA260,"=312296436",GZ260:GZ260),2)</f>
        <v>0</v>
      </c>
      <c r="CM262" s="2">
        <f>ROUND(SUMIF(AA260:AA260,"=312296436",HD260:HD260),2)</f>
        <v>0</v>
      </c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>
        <v>0</v>
      </c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201</v>
      </c>
      <c r="F264" s="4">
        <f>ROUND(Source!O262,O264)</f>
        <v>2661.24</v>
      </c>
      <c r="G264" s="4" t="s">
        <v>43</v>
      </c>
      <c r="H264" s="4" t="s">
        <v>44</v>
      </c>
      <c r="I264" s="4"/>
      <c r="J264" s="4"/>
      <c r="K264" s="4">
        <v>201</v>
      </c>
      <c r="L264" s="4">
        <v>1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2661.24</v>
      </c>
      <c r="X264" s="4">
        <v>1</v>
      </c>
      <c r="Y264" s="4">
        <v>2661.24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202</v>
      </c>
      <c r="F265" s="4">
        <f>ROUND(Source!P262,O265)</f>
        <v>0</v>
      </c>
      <c r="G265" s="4" t="s">
        <v>45</v>
      </c>
      <c r="H265" s="4" t="s">
        <v>46</v>
      </c>
      <c r="I265" s="4"/>
      <c r="J265" s="4"/>
      <c r="K265" s="4">
        <v>202</v>
      </c>
      <c r="L265" s="4">
        <v>2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222</v>
      </c>
      <c r="F266" s="4">
        <f>ROUND(Source!AO262,O266)</f>
        <v>0</v>
      </c>
      <c r="G266" s="4" t="s">
        <v>47</v>
      </c>
      <c r="H266" s="4" t="s">
        <v>48</v>
      </c>
      <c r="I266" s="4"/>
      <c r="J266" s="4"/>
      <c r="K266" s="4">
        <v>222</v>
      </c>
      <c r="L266" s="4">
        <v>3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225</v>
      </c>
      <c r="F267" s="4">
        <f>ROUND(Source!AV262,O267)</f>
        <v>0</v>
      </c>
      <c r="G267" s="4" t="s">
        <v>49</v>
      </c>
      <c r="H267" s="4" t="s">
        <v>50</v>
      </c>
      <c r="I267" s="4"/>
      <c r="J267" s="4"/>
      <c r="K267" s="4">
        <v>225</v>
      </c>
      <c r="L267" s="4">
        <v>4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226</v>
      </c>
      <c r="F268" s="4">
        <f>ROUND(Source!AW262,O268)</f>
        <v>0</v>
      </c>
      <c r="G268" s="4" t="s">
        <v>51</v>
      </c>
      <c r="H268" s="4" t="s">
        <v>52</v>
      </c>
      <c r="I268" s="4"/>
      <c r="J268" s="4"/>
      <c r="K268" s="4">
        <v>226</v>
      </c>
      <c r="L268" s="4">
        <v>5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227</v>
      </c>
      <c r="F269" s="4">
        <f>ROUND(Source!AX262,O269)</f>
        <v>0</v>
      </c>
      <c r="G269" s="4" t="s">
        <v>53</v>
      </c>
      <c r="H269" s="4" t="s">
        <v>54</v>
      </c>
      <c r="I269" s="4"/>
      <c r="J269" s="4"/>
      <c r="K269" s="4">
        <v>227</v>
      </c>
      <c r="L269" s="4">
        <v>6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228</v>
      </c>
      <c r="F270" s="4">
        <f>ROUND(Source!AY262,O270)</f>
        <v>0</v>
      </c>
      <c r="G270" s="4" t="s">
        <v>55</v>
      </c>
      <c r="H270" s="4" t="s">
        <v>56</v>
      </c>
      <c r="I270" s="4"/>
      <c r="J270" s="4"/>
      <c r="K270" s="4">
        <v>228</v>
      </c>
      <c r="L270" s="4">
        <v>7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216</v>
      </c>
      <c r="F271" s="4">
        <f>ROUND(Source!AP262,O271)</f>
        <v>0</v>
      </c>
      <c r="G271" s="4" t="s">
        <v>57</v>
      </c>
      <c r="H271" s="4" t="s">
        <v>58</v>
      </c>
      <c r="I271" s="4"/>
      <c r="J271" s="4"/>
      <c r="K271" s="4">
        <v>216</v>
      </c>
      <c r="L271" s="4">
        <v>8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223</v>
      </c>
      <c r="F272" s="4">
        <f>ROUND(Source!AQ262,O272)</f>
        <v>0</v>
      </c>
      <c r="G272" s="4" t="s">
        <v>59</v>
      </c>
      <c r="H272" s="4" t="s">
        <v>60</v>
      </c>
      <c r="I272" s="4"/>
      <c r="J272" s="4"/>
      <c r="K272" s="4">
        <v>223</v>
      </c>
      <c r="L272" s="4">
        <v>9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229</v>
      </c>
      <c r="F273" s="4">
        <f>ROUND(Source!AZ262,O273)</f>
        <v>0</v>
      </c>
      <c r="G273" s="4" t="s">
        <v>61</v>
      </c>
      <c r="H273" s="4" t="s">
        <v>62</v>
      </c>
      <c r="I273" s="4"/>
      <c r="J273" s="4"/>
      <c r="K273" s="4">
        <v>229</v>
      </c>
      <c r="L273" s="4">
        <v>10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203</v>
      </c>
      <c r="F274" s="4">
        <f>ROUND(Source!Q262,O274)</f>
        <v>1308.56</v>
      </c>
      <c r="G274" s="4" t="s">
        <v>63</v>
      </c>
      <c r="H274" s="4" t="s">
        <v>64</v>
      </c>
      <c r="I274" s="4"/>
      <c r="J274" s="4"/>
      <c r="K274" s="4">
        <v>203</v>
      </c>
      <c r="L274" s="4">
        <v>11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1308.56</v>
      </c>
      <c r="X274" s="4">
        <v>1</v>
      </c>
      <c r="Y274" s="4">
        <v>1308.56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231</v>
      </c>
      <c r="F275" s="4">
        <f>ROUND(Source!BB262,O275)</f>
        <v>0</v>
      </c>
      <c r="G275" s="4" t="s">
        <v>65</v>
      </c>
      <c r="H275" s="4" t="s">
        <v>66</v>
      </c>
      <c r="I275" s="4"/>
      <c r="J275" s="4"/>
      <c r="K275" s="4">
        <v>231</v>
      </c>
      <c r="L275" s="4">
        <v>12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204</v>
      </c>
      <c r="F276" s="4">
        <f>ROUND(Source!R262,O276)</f>
        <v>1352.68</v>
      </c>
      <c r="G276" s="4" t="s">
        <v>67</v>
      </c>
      <c r="H276" s="4" t="s">
        <v>68</v>
      </c>
      <c r="I276" s="4"/>
      <c r="J276" s="4"/>
      <c r="K276" s="4">
        <v>204</v>
      </c>
      <c r="L276" s="4">
        <v>13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1352.68</v>
      </c>
      <c r="X276" s="4">
        <v>1</v>
      </c>
      <c r="Y276" s="4">
        <v>1352.68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205</v>
      </c>
      <c r="F277" s="4">
        <f>ROUND(Source!S262,O277)</f>
        <v>0</v>
      </c>
      <c r="G277" s="4" t="s">
        <v>69</v>
      </c>
      <c r="H277" s="4" t="s">
        <v>70</v>
      </c>
      <c r="I277" s="4"/>
      <c r="J277" s="4"/>
      <c r="K277" s="4">
        <v>205</v>
      </c>
      <c r="L277" s="4">
        <v>14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232</v>
      </c>
      <c r="F278" s="4">
        <f>ROUND(Source!BC262,O278)</f>
        <v>0</v>
      </c>
      <c r="G278" s="4" t="s">
        <v>71</v>
      </c>
      <c r="H278" s="4" t="s">
        <v>72</v>
      </c>
      <c r="I278" s="4"/>
      <c r="J278" s="4"/>
      <c r="K278" s="4">
        <v>232</v>
      </c>
      <c r="L278" s="4">
        <v>15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214</v>
      </c>
      <c r="F279" s="4">
        <f>ROUND(Source!AS262,O279)</f>
        <v>2661.24</v>
      </c>
      <c r="G279" s="4" t="s">
        <v>73</v>
      </c>
      <c r="H279" s="4" t="s">
        <v>74</v>
      </c>
      <c r="I279" s="4"/>
      <c r="J279" s="4"/>
      <c r="K279" s="4">
        <v>214</v>
      </c>
      <c r="L279" s="4">
        <v>16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2661.24</v>
      </c>
      <c r="X279" s="4">
        <v>1</v>
      </c>
      <c r="Y279" s="4">
        <v>2661.24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215</v>
      </c>
      <c r="F280" s="4">
        <f>ROUND(Source!AT262,O280)</f>
        <v>0</v>
      </c>
      <c r="G280" s="4" t="s">
        <v>75</v>
      </c>
      <c r="H280" s="4" t="s">
        <v>76</v>
      </c>
      <c r="I280" s="4"/>
      <c r="J280" s="4"/>
      <c r="K280" s="4">
        <v>215</v>
      </c>
      <c r="L280" s="4">
        <v>17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217</v>
      </c>
      <c r="F281" s="4">
        <f>ROUND(Source!AU262,O281)</f>
        <v>0</v>
      </c>
      <c r="G281" s="4" t="s">
        <v>77</v>
      </c>
      <c r="H281" s="4" t="s">
        <v>78</v>
      </c>
      <c r="I281" s="4"/>
      <c r="J281" s="4"/>
      <c r="K281" s="4">
        <v>217</v>
      </c>
      <c r="L281" s="4">
        <v>18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230</v>
      </c>
      <c r="F282" s="4">
        <f>ROUND(Source!BA262,O282)</f>
        <v>0</v>
      </c>
      <c r="G282" s="4" t="s">
        <v>79</v>
      </c>
      <c r="H282" s="4" t="s">
        <v>80</v>
      </c>
      <c r="I282" s="4"/>
      <c r="J282" s="4"/>
      <c r="K282" s="4">
        <v>230</v>
      </c>
      <c r="L282" s="4">
        <v>19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206</v>
      </c>
      <c r="F283" s="4">
        <f>ROUND(Source!T262,O283)</f>
        <v>0</v>
      </c>
      <c r="G283" s="4" t="s">
        <v>81</v>
      </c>
      <c r="H283" s="4" t="s">
        <v>82</v>
      </c>
      <c r="I283" s="4"/>
      <c r="J283" s="4"/>
      <c r="K283" s="4">
        <v>206</v>
      </c>
      <c r="L283" s="4">
        <v>20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207</v>
      </c>
      <c r="F284" s="4">
        <f>ROUND(Source!U262,O284)</f>
        <v>0</v>
      </c>
      <c r="G284" s="4" t="s">
        <v>83</v>
      </c>
      <c r="H284" s="4" t="s">
        <v>84</v>
      </c>
      <c r="I284" s="4"/>
      <c r="J284" s="4"/>
      <c r="K284" s="4">
        <v>207</v>
      </c>
      <c r="L284" s="4">
        <v>21</v>
      </c>
      <c r="M284" s="4">
        <v>3</v>
      </c>
      <c r="N284" s="4" t="s">
        <v>3</v>
      </c>
      <c r="O284" s="4">
        <v>7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208</v>
      </c>
      <c r="F285" s="4">
        <f>ROUND(Source!V262,O285)</f>
        <v>2.83</v>
      </c>
      <c r="G285" s="4" t="s">
        <v>85</v>
      </c>
      <c r="H285" s="4" t="s">
        <v>86</v>
      </c>
      <c r="I285" s="4"/>
      <c r="J285" s="4"/>
      <c r="K285" s="4">
        <v>208</v>
      </c>
      <c r="L285" s="4">
        <v>22</v>
      </c>
      <c r="M285" s="4">
        <v>3</v>
      </c>
      <c r="N285" s="4" t="s">
        <v>3</v>
      </c>
      <c r="O285" s="4">
        <v>7</v>
      </c>
      <c r="P285" s="4"/>
      <c r="Q285" s="4"/>
      <c r="R285" s="4"/>
      <c r="S285" s="4"/>
      <c r="T285" s="4"/>
      <c r="U285" s="4"/>
      <c r="V285" s="4"/>
      <c r="W285" s="4">
        <v>2.83</v>
      </c>
      <c r="X285" s="4">
        <v>1</v>
      </c>
      <c r="Y285" s="4">
        <v>2.83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209</v>
      </c>
      <c r="F286" s="4">
        <f>ROUND(Source!W262,O286)</f>
        <v>0</v>
      </c>
      <c r="G286" s="4" t="s">
        <v>87</v>
      </c>
      <c r="H286" s="4" t="s">
        <v>88</v>
      </c>
      <c r="I286" s="4"/>
      <c r="J286" s="4"/>
      <c r="K286" s="4">
        <v>209</v>
      </c>
      <c r="L286" s="4">
        <v>23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233</v>
      </c>
      <c r="F287" s="4">
        <f>ROUND(Source!BD262,O287)</f>
        <v>0</v>
      </c>
      <c r="G287" s="4" t="s">
        <v>89</v>
      </c>
      <c r="H287" s="4" t="s">
        <v>90</v>
      </c>
      <c r="I287" s="4"/>
      <c r="J287" s="4"/>
      <c r="K287" s="4">
        <v>233</v>
      </c>
      <c r="L287" s="4">
        <v>24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210</v>
      </c>
      <c r="F288" s="4">
        <f>ROUND(Source!X262,O288)</f>
        <v>0</v>
      </c>
      <c r="G288" s="4" t="s">
        <v>91</v>
      </c>
      <c r="H288" s="4" t="s">
        <v>92</v>
      </c>
      <c r="I288" s="4"/>
      <c r="J288" s="4"/>
      <c r="K288" s="4">
        <v>210</v>
      </c>
      <c r="L288" s="4">
        <v>25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211</v>
      </c>
      <c r="F289" s="4">
        <f>ROUND(Source!Y262,O289)</f>
        <v>0</v>
      </c>
      <c r="G289" s="4" t="s">
        <v>93</v>
      </c>
      <c r="H289" s="4" t="s">
        <v>94</v>
      </c>
      <c r="I289" s="4"/>
      <c r="J289" s="4"/>
      <c r="K289" s="4">
        <v>211</v>
      </c>
      <c r="L289" s="4">
        <v>26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224</v>
      </c>
      <c r="F290" s="4">
        <f>ROUND(Source!AR262,O290)</f>
        <v>2661.24</v>
      </c>
      <c r="G290" s="4" t="s">
        <v>95</v>
      </c>
      <c r="H290" s="4" t="s">
        <v>96</v>
      </c>
      <c r="I290" s="4"/>
      <c r="J290" s="4"/>
      <c r="K290" s="4">
        <v>224</v>
      </c>
      <c r="L290" s="4">
        <v>27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2661.24</v>
      </c>
      <c r="X290" s="4">
        <v>1</v>
      </c>
      <c r="Y290" s="4">
        <v>2661.24</v>
      </c>
      <c r="Z290" s="4"/>
      <c r="AA290" s="4"/>
      <c r="AB290" s="4"/>
    </row>
    <row r="292" spans="1:245" x14ac:dyDescent="0.2">
      <c r="A292" s="1">
        <v>4</v>
      </c>
      <c r="B292" s="1">
        <v>1</v>
      </c>
      <c r="C292" s="1"/>
      <c r="D292" s="1">
        <f>ROW(A303)</f>
        <v>303</v>
      </c>
      <c r="E292" s="1"/>
      <c r="F292" s="1" t="s">
        <v>15</v>
      </c>
      <c r="G292" s="1" t="s">
        <v>202</v>
      </c>
      <c r="H292" s="1" t="s">
        <v>3</v>
      </c>
      <c r="I292" s="1">
        <v>0</v>
      </c>
      <c r="J292" s="1"/>
      <c r="K292" s="1">
        <v>-1</v>
      </c>
      <c r="L292" s="1"/>
      <c r="M292" s="1" t="s">
        <v>3</v>
      </c>
      <c r="N292" s="1"/>
      <c r="O292" s="1"/>
      <c r="P292" s="1"/>
      <c r="Q292" s="1"/>
      <c r="R292" s="1"/>
      <c r="S292" s="1">
        <v>0</v>
      </c>
      <c r="T292" s="1"/>
      <c r="U292" s="1" t="s">
        <v>3</v>
      </c>
      <c r="V292" s="1">
        <v>0</v>
      </c>
      <c r="W292" s="1"/>
      <c r="X292" s="1"/>
      <c r="Y292" s="1"/>
      <c r="Z292" s="1"/>
      <c r="AA292" s="1"/>
      <c r="AB292" s="1" t="s">
        <v>3</v>
      </c>
      <c r="AC292" s="1" t="s">
        <v>3</v>
      </c>
      <c r="AD292" s="1" t="s">
        <v>3</v>
      </c>
      <c r="AE292" s="1" t="s">
        <v>3</v>
      </c>
      <c r="AF292" s="1" t="s">
        <v>3</v>
      </c>
      <c r="AG292" s="1" t="s">
        <v>3</v>
      </c>
      <c r="AH292" s="1"/>
      <c r="AI292" s="1"/>
      <c r="AJ292" s="1"/>
      <c r="AK292" s="1"/>
      <c r="AL292" s="1"/>
      <c r="AM292" s="1"/>
      <c r="AN292" s="1"/>
      <c r="AO292" s="1"/>
      <c r="AP292" s="1" t="s">
        <v>3</v>
      </c>
      <c r="AQ292" s="1" t="s">
        <v>3</v>
      </c>
      <c r="AR292" s="1" t="s">
        <v>3</v>
      </c>
      <c r="AS292" s="1"/>
      <c r="AT292" s="1"/>
      <c r="AU292" s="1"/>
      <c r="AV292" s="1"/>
      <c r="AW292" s="1"/>
      <c r="AX292" s="1"/>
      <c r="AY292" s="1"/>
      <c r="AZ292" s="1" t="s">
        <v>3</v>
      </c>
      <c r="BA292" s="1"/>
      <c r="BB292" s="1" t="s">
        <v>3</v>
      </c>
      <c r="BC292" s="1" t="s">
        <v>3</v>
      </c>
      <c r="BD292" s="1" t="s">
        <v>3</v>
      </c>
      <c r="BE292" s="1" t="s">
        <v>3</v>
      </c>
      <c r="BF292" s="1" t="s">
        <v>3</v>
      </c>
      <c r="BG292" s="1" t="s">
        <v>3</v>
      </c>
      <c r="BH292" s="1" t="s">
        <v>3</v>
      </c>
      <c r="BI292" s="1" t="s">
        <v>3</v>
      </c>
      <c r="BJ292" s="1" t="s">
        <v>3</v>
      </c>
      <c r="BK292" s="1" t="s">
        <v>3</v>
      </c>
      <c r="BL292" s="1" t="s">
        <v>3</v>
      </c>
      <c r="BM292" s="1" t="s">
        <v>3</v>
      </c>
      <c r="BN292" s="1" t="s">
        <v>3</v>
      </c>
      <c r="BO292" s="1" t="s">
        <v>3</v>
      </c>
      <c r="BP292" s="1" t="s">
        <v>3</v>
      </c>
      <c r="BQ292" s="1"/>
      <c r="BR292" s="1"/>
      <c r="BS292" s="1"/>
      <c r="BT292" s="1"/>
      <c r="BU292" s="1"/>
      <c r="BV292" s="1"/>
      <c r="BW292" s="1"/>
      <c r="BX292" s="1">
        <v>0</v>
      </c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>
        <v>0</v>
      </c>
    </row>
    <row r="294" spans="1:245" x14ac:dyDescent="0.2">
      <c r="A294" s="2">
        <v>52</v>
      </c>
      <c r="B294" s="2">
        <f t="shared" ref="B294:G294" si="102">B303</f>
        <v>1</v>
      </c>
      <c r="C294" s="2">
        <f t="shared" si="102"/>
        <v>4</v>
      </c>
      <c r="D294" s="2">
        <f t="shared" si="102"/>
        <v>292</v>
      </c>
      <c r="E294" s="2">
        <f t="shared" si="102"/>
        <v>0</v>
      </c>
      <c r="F294" s="2" t="str">
        <f t="shared" si="102"/>
        <v>Новый раздел</v>
      </c>
      <c r="G294" s="2" t="str">
        <f t="shared" si="102"/>
        <v>Материалы по НБ ФСНБ-2022</v>
      </c>
      <c r="H294" s="2"/>
      <c r="I294" s="2"/>
      <c r="J294" s="2"/>
      <c r="K294" s="2"/>
      <c r="L294" s="2"/>
      <c r="M294" s="2"/>
      <c r="N294" s="2"/>
      <c r="O294" s="2">
        <f t="shared" ref="O294:AT294" si="103">O303</f>
        <v>126757.46</v>
      </c>
      <c r="P294" s="2">
        <f t="shared" si="103"/>
        <v>126757.46</v>
      </c>
      <c r="Q294" s="2">
        <f t="shared" si="103"/>
        <v>0</v>
      </c>
      <c r="R294" s="2">
        <f t="shared" si="103"/>
        <v>0</v>
      </c>
      <c r="S294" s="2">
        <f t="shared" si="103"/>
        <v>0</v>
      </c>
      <c r="T294" s="2">
        <f t="shared" si="103"/>
        <v>0</v>
      </c>
      <c r="U294" s="2">
        <f t="shared" si="103"/>
        <v>0</v>
      </c>
      <c r="V294" s="2">
        <f t="shared" si="103"/>
        <v>0</v>
      </c>
      <c r="W294" s="2">
        <f t="shared" si="103"/>
        <v>0</v>
      </c>
      <c r="X294" s="2">
        <f t="shared" si="103"/>
        <v>0</v>
      </c>
      <c r="Y294" s="2">
        <f t="shared" si="103"/>
        <v>0</v>
      </c>
      <c r="Z294" s="2">
        <f t="shared" si="103"/>
        <v>0</v>
      </c>
      <c r="AA294" s="2">
        <f t="shared" si="103"/>
        <v>0</v>
      </c>
      <c r="AB294" s="2">
        <f t="shared" si="103"/>
        <v>126757.46</v>
      </c>
      <c r="AC294" s="2">
        <f t="shared" si="103"/>
        <v>126757.46</v>
      </c>
      <c r="AD294" s="2">
        <f t="shared" si="103"/>
        <v>0</v>
      </c>
      <c r="AE294" s="2">
        <f t="shared" si="103"/>
        <v>0</v>
      </c>
      <c r="AF294" s="2">
        <f t="shared" si="103"/>
        <v>0</v>
      </c>
      <c r="AG294" s="2">
        <f t="shared" si="103"/>
        <v>0</v>
      </c>
      <c r="AH294" s="2">
        <f t="shared" si="103"/>
        <v>0</v>
      </c>
      <c r="AI294" s="2">
        <f t="shared" si="103"/>
        <v>0</v>
      </c>
      <c r="AJ294" s="2">
        <f t="shared" si="103"/>
        <v>0</v>
      </c>
      <c r="AK294" s="2">
        <f t="shared" si="103"/>
        <v>0</v>
      </c>
      <c r="AL294" s="2">
        <f t="shared" si="103"/>
        <v>0</v>
      </c>
      <c r="AM294" s="2">
        <f t="shared" si="103"/>
        <v>0</v>
      </c>
      <c r="AN294" s="2">
        <f t="shared" si="103"/>
        <v>0</v>
      </c>
      <c r="AO294" s="2">
        <f t="shared" si="103"/>
        <v>0</v>
      </c>
      <c r="AP294" s="2">
        <f t="shared" si="103"/>
        <v>0</v>
      </c>
      <c r="AQ294" s="2">
        <f t="shared" si="103"/>
        <v>0</v>
      </c>
      <c r="AR294" s="2">
        <f t="shared" si="103"/>
        <v>126757.46</v>
      </c>
      <c r="AS294" s="2">
        <f t="shared" si="103"/>
        <v>2278.98</v>
      </c>
      <c r="AT294" s="2">
        <f t="shared" si="103"/>
        <v>124478.48</v>
      </c>
      <c r="AU294" s="2">
        <f t="shared" ref="AU294:BZ294" si="104">AU303</f>
        <v>0</v>
      </c>
      <c r="AV294" s="2">
        <f t="shared" si="104"/>
        <v>126757.46</v>
      </c>
      <c r="AW294" s="2">
        <f t="shared" si="104"/>
        <v>126757.46</v>
      </c>
      <c r="AX294" s="2">
        <f t="shared" si="104"/>
        <v>0</v>
      </c>
      <c r="AY294" s="2">
        <f t="shared" si="104"/>
        <v>126757.46</v>
      </c>
      <c r="AZ294" s="2">
        <f t="shared" si="104"/>
        <v>0</v>
      </c>
      <c r="BA294" s="2">
        <f t="shared" si="104"/>
        <v>0</v>
      </c>
      <c r="BB294" s="2">
        <f t="shared" si="104"/>
        <v>0</v>
      </c>
      <c r="BC294" s="2">
        <f t="shared" si="104"/>
        <v>0</v>
      </c>
      <c r="BD294" s="2">
        <f t="shared" si="104"/>
        <v>0</v>
      </c>
      <c r="BE294" s="2">
        <f t="shared" si="104"/>
        <v>0</v>
      </c>
      <c r="BF294" s="2">
        <f t="shared" si="104"/>
        <v>0</v>
      </c>
      <c r="BG294" s="2">
        <f t="shared" si="104"/>
        <v>0</v>
      </c>
      <c r="BH294" s="2">
        <f t="shared" si="104"/>
        <v>0</v>
      </c>
      <c r="BI294" s="2">
        <f t="shared" si="104"/>
        <v>0</v>
      </c>
      <c r="BJ294" s="2">
        <f t="shared" si="104"/>
        <v>0</v>
      </c>
      <c r="BK294" s="2">
        <f t="shared" si="104"/>
        <v>0</v>
      </c>
      <c r="BL294" s="2">
        <f t="shared" si="104"/>
        <v>0</v>
      </c>
      <c r="BM294" s="2">
        <f t="shared" si="104"/>
        <v>0</v>
      </c>
      <c r="BN294" s="2">
        <f t="shared" si="104"/>
        <v>0</v>
      </c>
      <c r="BO294" s="2">
        <f t="shared" si="104"/>
        <v>0</v>
      </c>
      <c r="BP294" s="2">
        <f t="shared" si="104"/>
        <v>0</v>
      </c>
      <c r="BQ294" s="2">
        <f t="shared" si="104"/>
        <v>0</v>
      </c>
      <c r="BR294" s="2">
        <f t="shared" si="104"/>
        <v>0</v>
      </c>
      <c r="BS294" s="2">
        <f t="shared" si="104"/>
        <v>0</v>
      </c>
      <c r="BT294" s="2">
        <f t="shared" si="104"/>
        <v>0</v>
      </c>
      <c r="BU294" s="2">
        <f t="shared" si="104"/>
        <v>0</v>
      </c>
      <c r="BV294" s="2">
        <f t="shared" si="104"/>
        <v>0</v>
      </c>
      <c r="BW294" s="2">
        <f t="shared" si="104"/>
        <v>0</v>
      </c>
      <c r="BX294" s="2">
        <f t="shared" si="104"/>
        <v>0</v>
      </c>
      <c r="BY294" s="2">
        <f t="shared" si="104"/>
        <v>0</v>
      </c>
      <c r="BZ294" s="2">
        <f t="shared" si="104"/>
        <v>0</v>
      </c>
      <c r="CA294" s="2">
        <f t="shared" ref="CA294:DF294" si="105">CA303</f>
        <v>126757.46</v>
      </c>
      <c r="CB294" s="2">
        <f t="shared" si="105"/>
        <v>2278.98</v>
      </c>
      <c r="CC294" s="2">
        <f t="shared" si="105"/>
        <v>124478.48</v>
      </c>
      <c r="CD294" s="2">
        <f t="shared" si="105"/>
        <v>0</v>
      </c>
      <c r="CE294" s="2">
        <f t="shared" si="105"/>
        <v>126757.46</v>
      </c>
      <c r="CF294" s="2">
        <f t="shared" si="105"/>
        <v>126757.46</v>
      </c>
      <c r="CG294" s="2">
        <f t="shared" si="105"/>
        <v>0</v>
      </c>
      <c r="CH294" s="2">
        <f t="shared" si="105"/>
        <v>126757.46</v>
      </c>
      <c r="CI294" s="2">
        <f t="shared" si="105"/>
        <v>0</v>
      </c>
      <c r="CJ294" s="2">
        <f t="shared" si="105"/>
        <v>0</v>
      </c>
      <c r="CK294" s="2">
        <f t="shared" si="105"/>
        <v>0</v>
      </c>
      <c r="CL294" s="2">
        <f t="shared" si="105"/>
        <v>0</v>
      </c>
      <c r="CM294" s="2">
        <f t="shared" si="105"/>
        <v>0</v>
      </c>
      <c r="CN294" s="2">
        <f t="shared" si="105"/>
        <v>0</v>
      </c>
      <c r="CO294" s="2">
        <f t="shared" si="105"/>
        <v>0</v>
      </c>
      <c r="CP294" s="2">
        <f t="shared" si="105"/>
        <v>0</v>
      </c>
      <c r="CQ294" s="2">
        <f t="shared" si="105"/>
        <v>0</v>
      </c>
      <c r="CR294" s="2">
        <f t="shared" si="105"/>
        <v>0</v>
      </c>
      <c r="CS294" s="2">
        <f t="shared" si="105"/>
        <v>0</v>
      </c>
      <c r="CT294" s="2">
        <f t="shared" si="105"/>
        <v>0</v>
      </c>
      <c r="CU294" s="2">
        <f t="shared" si="105"/>
        <v>0</v>
      </c>
      <c r="CV294" s="2">
        <f t="shared" si="105"/>
        <v>0</v>
      </c>
      <c r="CW294" s="2">
        <f t="shared" si="105"/>
        <v>0</v>
      </c>
      <c r="CX294" s="2">
        <f t="shared" si="105"/>
        <v>0</v>
      </c>
      <c r="CY294" s="2">
        <f t="shared" si="105"/>
        <v>0</v>
      </c>
      <c r="CZ294" s="2">
        <f t="shared" si="105"/>
        <v>0</v>
      </c>
      <c r="DA294" s="2">
        <f t="shared" si="105"/>
        <v>0</v>
      </c>
      <c r="DB294" s="2">
        <f t="shared" si="105"/>
        <v>0</v>
      </c>
      <c r="DC294" s="2">
        <f t="shared" si="105"/>
        <v>0</v>
      </c>
      <c r="DD294" s="2">
        <f t="shared" si="105"/>
        <v>0</v>
      </c>
      <c r="DE294" s="2">
        <f t="shared" si="105"/>
        <v>0</v>
      </c>
      <c r="DF294" s="2">
        <f t="shared" si="105"/>
        <v>0</v>
      </c>
      <c r="DG294" s="3">
        <f t="shared" ref="DG294:EL294" si="106">DG303</f>
        <v>0</v>
      </c>
      <c r="DH294" s="3">
        <f t="shared" si="106"/>
        <v>0</v>
      </c>
      <c r="DI294" s="3">
        <f t="shared" si="106"/>
        <v>0</v>
      </c>
      <c r="DJ294" s="3">
        <f t="shared" si="106"/>
        <v>0</v>
      </c>
      <c r="DK294" s="3">
        <f t="shared" si="106"/>
        <v>0</v>
      </c>
      <c r="DL294" s="3">
        <f t="shared" si="106"/>
        <v>0</v>
      </c>
      <c r="DM294" s="3">
        <f t="shared" si="106"/>
        <v>0</v>
      </c>
      <c r="DN294" s="3">
        <f t="shared" si="106"/>
        <v>0</v>
      </c>
      <c r="DO294" s="3">
        <f t="shared" si="106"/>
        <v>0</v>
      </c>
      <c r="DP294" s="3">
        <f t="shared" si="106"/>
        <v>0</v>
      </c>
      <c r="DQ294" s="3">
        <f t="shared" si="106"/>
        <v>0</v>
      </c>
      <c r="DR294" s="3">
        <f t="shared" si="106"/>
        <v>0</v>
      </c>
      <c r="DS294" s="3">
        <f t="shared" si="106"/>
        <v>0</v>
      </c>
      <c r="DT294" s="3">
        <f t="shared" si="106"/>
        <v>0</v>
      </c>
      <c r="DU294" s="3">
        <f t="shared" si="106"/>
        <v>0</v>
      </c>
      <c r="DV294" s="3">
        <f t="shared" si="106"/>
        <v>0</v>
      </c>
      <c r="DW294" s="3">
        <f t="shared" si="106"/>
        <v>0</v>
      </c>
      <c r="DX294" s="3">
        <f t="shared" si="106"/>
        <v>0</v>
      </c>
      <c r="DY294" s="3">
        <f t="shared" si="106"/>
        <v>0</v>
      </c>
      <c r="DZ294" s="3">
        <f t="shared" si="106"/>
        <v>0</v>
      </c>
      <c r="EA294" s="3">
        <f t="shared" si="106"/>
        <v>0</v>
      </c>
      <c r="EB294" s="3">
        <f t="shared" si="106"/>
        <v>0</v>
      </c>
      <c r="EC294" s="3">
        <f t="shared" si="106"/>
        <v>0</v>
      </c>
      <c r="ED294" s="3">
        <f t="shared" si="106"/>
        <v>0</v>
      </c>
      <c r="EE294" s="3">
        <f t="shared" si="106"/>
        <v>0</v>
      </c>
      <c r="EF294" s="3">
        <f t="shared" si="106"/>
        <v>0</v>
      </c>
      <c r="EG294" s="3">
        <f t="shared" si="106"/>
        <v>0</v>
      </c>
      <c r="EH294" s="3">
        <f t="shared" si="106"/>
        <v>0</v>
      </c>
      <c r="EI294" s="3">
        <f t="shared" si="106"/>
        <v>0</v>
      </c>
      <c r="EJ294" s="3">
        <f t="shared" si="106"/>
        <v>0</v>
      </c>
      <c r="EK294" s="3">
        <f t="shared" si="106"/>
        <v>0</v>
      </c>
      <c r="EL294" s="3">
        <f t="shared" si="106"/>
        <v>0</v>
      </c>
      <c r="EM294" s="3">
        <f t="shared" ref="EM294:FR294" si="107">EM303</f>
        <v>0</v>
      </c>
      <c r="EN294" s="3">
        <f t="shared" si="107"/>
        <v>0</v>
      </c>
      <c r="EO294" s="3">
        <f t="shared" si="107"/>
        <v>0</v>
      </c>
      <c r="EP294" s="3">
        <f t="shared" si="107"/>
        <v>0</v>
      </c>
      <c r="EQ294" s="3">
        <f t="shared" si="107"/>
        <v>0</v>
      </c>
      <c r="ER294" s="3">
        <f t="shared" si="107"/>
        <v>0</v>
      </c>
      <c r="ES294" s="3">
        <f t="shared" si="107"/>
        <v>0</v>
      </c>
      <c r="ET294" s="3">
        <f t="shared" si="107"/>
        <v>0</v>
      </c>
      <c r="EU294" s="3">
        <f t="shared" si="107"/>
        <v>0</v>
      </c>
      <c r="EV294" s="3">
        <f t="shared" si="107"/>
        <v>0</v>
      </c>
      <c r="EW294" s="3">
        <f t="shared" si="107"/>
        <v>0</v>
      </c>
      <c r="EX294" s="3">
        <f t="shared" si="107"/>
        <v>0</v>
      </c>
      <c r="EY294" s="3">
        <f t="shared" si="107"/>
        <v>0</v>
      </c>
      <c r="EZ294" s="3">
        <f t="shared" si="107"/>
        <v>0</v>
      </c>
      <c r="FA294" s="3">
        <f t="shared" si="107"/>
        <v>0</v>
      </c>
      <c r="FB294" s="3">
        <f t="shared" si="107"/>
        <v>0</v>
      </c>
      <c r="FC294" s="3">
        <f t="shared" si="107"/>
        <v>0</v>
      </c>
      <c r="FD294" s="3">
        <f t="shared" si="107"/>
        <v>0</v>
      </c>
      <c r="FE294" s="3">
        <f t="shared" si="107"/>
        <v>0</v>
      </c>
      <c r="FF294" s="3">
        <f t="shared" si="107"/>
        <v>0</v>
      </c>
      <c r="FG294" s="3">
        <f t="shared" si="107"/>
        <v>0</v>
      </c>
      <c r="FH294" s="3">
        <f t="shared" si="107"/>
        <v>0</v>
      </c>
      <c r="FI294" s="3">
        <f t="shared" si="107"/>
        <v>0</v>
      </c>
      <c r="FJ294" s="3">
        <f t="shared" si="107"/>
        <v>0</v>
      </c>
      <c r="FK294" s="3">
        <f t="shared" si="107"/>
        <v>0</v>
      </c>
      <c r="FL294" s="3">
        <f t="shared" si="107"/>
        <v>0</v>
      </c>
      <c r="FM294" s="3">
        <f t="shared" si="107"/>
        <v>0</v>
      </c>
      <c r="FN294" s="3">
        <f t="shared" si="107"/>
        <v>0</v>
      </c>
      <c r="FO294" s="3">
        <f t="shared" si="107"/>
        <v>0</v>
      </c>
      <c r="FP294" s="3">
        <f t="shared" si="107"/>
        <v>0</v>
      </c>
      <c r="FQ294" s="3">
        <f t="shared" si="107"/>
        <v>0</v>
      </c>
      <c r="FR294" s="3">
        <f t="shared" si="107"/>
        <v>0</v>
      </c>
      <c r="FS294" s="3">
        <f t="shared" ref="FS294:GX294" si="108">FS303</f>
        <v>0</v>
      </c>
      <c r="FT294" s="3">
        <f t="shared" si="108"/>
        <v>0</v>
      </c>
      <c r="FU294" s="3">
        <f t="shared" si="108"/>
        <v>0</v>
      </c>
      <c r="FV294" s="3">
        <f t="shared" si="108"/>
        <v>0</v>
      </c>
      <c r="FW294" s="3">
        <f t="shared" si="108"/>
        <v>0</v>
      </c>
      <c r="FX294" s="3">
        <f t="shared" si="108"/>
        <v>0</v>
      </c>
      <c r="FY294" s="3">
        <f t="shared" si="108"/>
        <v>0</v>
      </c>
      <c r="FZ294" s="3">
        <f t="shared" si="108"/>
        <v>0</v>
      </c>
      <c r="GA294" s="3">
        <f t="shared" si="108"/>
        <v>0</v>
      </c>
      <c r="GB294" s="3">
        <f t="shared" si="108"/>
        <v>0</v>
      </c>
      <c r="GC294" s="3">
        <f t="shared" si="108"/>
        <v>0</v>
      </c>
      <c r="GD294" s="3">
        <f t="shared" si="108"/>
        <v>0</v>
      </c>
      <c r="GE294" s="3">
        <f t="shared" si="108"/>
        <v>0</v>
      </c>
      <c r="GF294" s="3">
        <f t="shared" si="108"/>
        <v>0</v>
      </c>
      <c r="GG294" s="3">
        <f t="shared" si="108"/>
        <v>0</v>
      </c>
      <c r="GH294" s="3">
        <f t="shared" si="108"/>
        <v>0</v>
      </c>
      <c r="GI294" s="3">
        <f t="shared" si="108"/>
        <v>0</v>
      </c>
      <c r="GJ294" s="3">
        <f t="shared" si="108"/>
        <v>0</v>
      </c>
      <c r="GK294" s="3">
        <f t="shared" si="108"/>
        <v>0</v>
      </c>
      <c r="GL294" s="3">
        <f t="shared" si="108"/>
        <v>0</v>
      </c>
      <c r="GM294" s="3">
        <f t="shared" si="108"/>
        <v>0</v>
      </c>
      <c r="GN294" s="3">
        <f t="shared" si="108"/>
        <v>0</v>
      </c>
      <c r="GO294" s="3">
        <f t="shared" si="108"/>
        <v>0</v>
      </c>
      <c r="GP294" s="3">
        <f t="shared" si="108"/>
        <v>0</v>
      </c>
      <c r="GQ294" s="3">
        <f t="shared" si="108"/>
        <v>0</v>
      </c>
      <c r="GR294" s="3">
        <f t="shared" si="108"/>
        <v>0</v>
      </c>
      <c r="GS294" s="3">
        <f t="shared" si="108"/>
        <v>0</v>
      </c>
      <c r="GT294" s="3">
        <f t="shared" si="108"/>
        <v>0</v>
      </c>
      <c r="GU294" s="3">
        <f t="shared" si="108"/>
        <v>0</v>
      </c>
      <c r="GV294" s="3">
        <f t="shared" si="108"/>
        <v>0</v>
      </c>
      <c r="GW294" s="3">
        <f t="shared" si="108"/>
        <v>0</v>
      </c>
      <c r="GX294" s="3">
        <f t="shared" si="108"/>
        <v>0</v>
      </c>
    </row>
    <row r="296" spans="1:245" x14ac:dyDescent="0.2">
      <c r="A296">
        <v>17</v>
      </c>
      <c r="B296">
        <v>1</v>
      </c>
      <c r="E296" t="s">
        <v>203</v>
      </c>
      <c r="F296" t="s">
        <v>204</v>
      </c>
      <c r="G296" t="s">
        <v>205</v>
      </c>
      <c r="H296" t="s">
        <v>20</v>
      </c>
      <c r="I296">
        <v>40</v>
      </c>
      <c r="J296">
        <v>0</v>
      </c>
      <c r="K296">
        <v>40</v>
      </c>
      <c r="O296">
        <f t="shared" ref="O296:O301" si="109">ROUND(CP296,2)</f>
        <v>6326.8</v>
      </c>
      <c r="P296">
        <f t="shared" ref="P296:P301" si="110">ROUND(CQ296*I296,2)</f>
        <v>6326.8</v>
      </c>
      <c r="Q296">
        <f t="shared" ref="Q296:Q301" si="111">ROUND(CR296*I296,2)</f>
        <v>0</v>
      </c>
      <c r="R296">
        <f t="shared" ref="R296:R301" si="112">ROUND(CS296*I296,2)</f>
        <v>0</v>
      </c>
      <c r="S296">
        <f t="shared" ref="S296:S301" si="113">ROUND(CT296*I296,2)</f>
        <v>0</v>
      </c>
      <c r="T296">
        <f t="shared" ref="T296:T301" si="114">ROUND(CU296*I296,2)</f>
        <v>0</v>
      </c>
      <c r="U296">
        <f t="shared" ref="U296:U301" si="115">ROUND(CV296*I296,7)</f>
        <v>0</v>
      </c>
      <c r="V296">
        <f t="shared" ref="V296:V301" si="116">ROUND(CW296*I296,7)</f>
        <v>0</v>
      </c>
      <c r="W296">
        <f t="shared" ref="W296:W301" si="117">ROUND(CX296*I296,2)</f>
        <v>0</v>
      </c>
      <c r="X296">
        <f t="shared" ref="X296:Y301" si="118">ROUND(CY296,2)</f>
        <v>0</v>
      </c>
      <c r="Y296">
        <f t="shared" si="118"/>
        <v>0</v>
      </c>
      <c r="AA296">
        <v>312296436</v>
      </c>
      <c r="AB296">
        <f t="shared" ref="AB296:AB301" si="119">ROUND((AC296+AD296+AF296),6)</f>
        <v>127.56</v>
      </c>
      <c r="AC296">
        <f t="shared" ref="AC296:AC301" si="120">ROUND((ES296),6)</f>
        <v>127.56</v>
      </c>
      <c r="AD296">
        <f t="shared" ref="AD296:AD301" si="121">ROUND((((ET296)-(EU296))+AE296),6)</f>
        <v>0</v>
      </c>
      <c r="AE296">
        <f t="shared" ref="AE296:AF301" si="122">ROUND((EU296),6)</f>
        <v>0</v>
      </c>
      <c r="AF296">
        <f t="shared" si="122"/>
        <v>0</v>
      </c>
      <c r="AG296">
        <f t="shared" ref="AG296:AG301" si="123">ROUND((AP296),6)</f>
        <v>0</v>
      </c>
      <c r="AH296">
        <f t="shared" ref="AH296:AI301" si="124">(EW296)</f>
        <v>0</v>
      </c>
      <c r="AI296">
        <f t="shared" si="124"/>
        <v>0</v>
      </c>
      <c r="AJ296">
        <f t="shared" ref="AJ296:AJ301" si="125">(AS296)</f>
        <v>0</v>
      </c>
      <c r="AK296">
        <v>127.56</v>
      </c>
      <c r="AL296">
        <v>127.56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1.24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2</v>
      </c>
      <c r="BJ296" t="s">
        <v>206</v>
      </c>
      <c r="BM296">
        <v>500002</v>
      </c>
      <c r="BN296">
        <v>0</v>
      </c>
      <c r="BO296" t="s">
        <v>204</v>
      </c>
      <c r="BP296">
        <v>1</v>
      </c>
      <c r="BQ296">
        <v>12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ref="CP296:CP301" si="126">(P296+Q296+S296+R296)</f>
        <v>6326.8</v>
      </c>
      <c r="CQ296">
        <f t="shared" ref="CQ296:CQ301" si="127">ROUND(AL296*BC296,2)</f>
        <v>158.16999999999999</v>
      </c>
      <c r="CR296">
        <f t="shared" ref="CR296:CR301" si="128">ROUND(AM296*BB296,2)</f>
        <v>0</v>
      </c>
      <c r="CS296">
        <f t="shared" ref="CS296:CS301" si="129">ROUND(AN296*BS296,2)</f>
        <v>0</v>
      </c>
      <c r="CT296">
        <f t="shared" ref="CT296:CT301" si="130">ROUND(AO296*BA296,2)</f>
        <v>0</v>
      </c>
      <c r="CU296">
        <f t="shared" ref="CU296:CX301" si="131">AG296</f>
        <v>0</v>
      </c>
      <c r="CV296">
        <f t="shared" si="131"/>
        <v>0</v>
      </c>
      <c r="CW296">
        <f t="shared" si="131"/>
        <v>0</v>
      </c>
      <c r="CX296">
        <f t="shared" si="131"/>
        <v>0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20</v>
      </c>
      <c r="DW296" t="s">
        <v>20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293259285</v>
      </c>
      <c r="EF296">
        <v>12</v>
      </c>
      <c r="EG296" t="s">
        <v>207</v>
      </c>
      <c r="EH296">
        <v>0</v>
      </c>
      <c r="EI296" t="s">
        <v>3</v>
      </c>
      <c r="EJ296">
        <v>2</v>
      </c>
      <c r="EK296">
        <v>500002</v>
      </c>
      <c r="EL296" t="s">
        <v>208</v>
      </c>
      <c r="EM296" t="s">
        <v>209</v>
      </c>
      <c r="EO296" t="s">
        <v>3</v>
      </c>
      <c r="EQ296">
        <v>1310720</v>
      </c>
      <c r="ER296">
        <v>127.56</v>
      </c>
      <c r="ES296">
        <v>127.56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f t="shared" ref="FR296:FR301" si="132">ROUND(IF(BI296=3,GM296,0),2)</f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1912046673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ref="GL296:GL301" si="133">ROUND(IF(AND(BH296=3,BI296=3,FS296&lt;&gt;0),P296,0),2)</f>
        <v>0</v>
      </c>
      <c r="GM296">
        <f t="shared" ref="GM296:GM301" si="134">ROUND(O296+X296+Y296,2)+GX296</f>
        <v>6326.8</v>
      </c>
      <c r="GN296">
        <f t="shared" ref="GN296:GN301" si="135">IF(OR(BI296=0,BI296=1),GM296-GX296,0)</f>
        <v>0</v>
      </c>
      <c r="GO296">
        <f t="shared" ref="GO296:GO301" si="136">IF(BI296=2,GM296-GX296,0)</f>
        <v>6326.8</v>
      </c>
      <c r="GP296">
        <f t="shared" ref="GP296:GP301" si="137">IF(BI296=4,GM296-GX296,0)</f>
        <v>0</v>
      </c>
      <c r="GR296">
        <v>0</v>
      </c>
      <c r="GS296">
        <v>3</v>
      </c>
      <c r="GT296">
        <v>0</v>
      </c>
      <c r="GU296" t="s">
        <v>3</v>
      </c>
      <c r="GV296">
        <f t="shared" ref="GV296:GV301" si="138">ROUND((GT296),6)</f>
        <v>0</v>
      </c>
      <c r="GW296">
        <v>1</v>
      </c>
      <c r="GX296">
        <f t="shared" ref="GX296:GX301" si="139">ROUND(HC296*I296,2)</f>
        <v>0</v>
      </c>
      <c r="HA296">
        <v>0</v>
      </c>
      <c r="HB296">
        <v>0</v>
      </c>
      <c r="HC296">
        <f t="shared" ref="HC296:HC301" si="140">GV296*GW296</f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IK296">
        <v>0</v>
      </c>
    </row>
    <row r="297" spans="1:245" x14ac:dyDescent="0.2">
      <c r="A297">
        <v>17</v>
      </c>
      <c r="B297">
        <v>1</v>
      </c>
      <c r="E297" t="s">
        <v>210</v>
      </c>
      <c r="F297" t="s">
        <v>211</v>
      </c>
      <c r="G297" t="s">
        <v>212</v>
      </c>
      <c r="H297" t="s">
        <v>213</v>
      </c>
      <c r="I297">
        <f>ROUND(6/100,7)</f>
        <v>0.06</v>
      </c>
      <c r="J297">
        <v>0</v>
      </c>
      <c r="K297">
        <f>ROUND(6/100,7)</f>
        <v>0.06</v>
      </c>
      <c r="O297">
        <f t="shared" si="109"/>
        <v>1158.1400000000001</v>
      </c>
      <c r="P297">
        <f t="shared" si="110"/>
        <v>1158.1400000000001</v>
      </c>
      <c r="Q297">
        <f t="shared" si="111"/>
        <v>0</v>
      </c>
      <c r="R297">
        <f t="shared" si="112"/>
        <v>0</v>
      </c>
      <c r="S297">
        <f t="shared" si="113"/>
        <v>0</v>
      </c>
      <c r="T297">
        <f t="shared" si="114"/>
        <v>0</v>
      </c>
      <c r="U297">
        <f t="shared" si="115"/>
        <v>0</v>
      </c>
      <c r="V297">
        <f t="shared" si="116"/>
        <v>0</v>
      </c>
      <c r="W297">
        <f t="shared" si="117"/>
        <v>0</v>
      </c>
      <c r="X297">
        <f t="shared" si="118"/>
        <v>0</v>
      </c>
      <c r="Y297">
        <f t="shared" si="118"/>
        <v>0</v>
      </c>
      <c r="AA297">
        <v>312296436</v>
      </c>
      <c r="AB297">
        <f t="shared" si="119"/>
        <v>18559.990000000002</v>
      </c>
      <c r="AC297">
        <f t="shared" si="120"/>
        <v>18559.990000000002</v>
      </c>
      <c r="AD297">
        <f t="shared" si="121"/>
        <v>0</v>
      </c>
      <c r="AE297">
        <f t="shared" si="122"/>
        <v>0</v>
      </c>
      <c r="AF297">
        <f t="shared" si="122"/>
        <v>0</v>
      </c>
      <c r="AG297">
        <f t="shared" si="123"/>
        <v>0</v>
      </c>
      <c r="AH297">
        <f t="shared" si="124"/>
        <v>0</v>
      </c>
      <c r="AI297">
        <f t="shared" si="124"/>
        <v>0</v>
      </c>
      <c r="AJ297">
        <f t="shared" si="125"/>
        <v>0</v>
      </c>
      <c r="AK297">
        <v>18559.990000000002</v>
      </c>
      <c r="AL297">
        <v>18559.990000000002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1.04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2</v>
      </c>
      <c r="BJ297" t="s">
        <v>214</v>
      </c>
      <c r="BM297">
        <v>500002</v>
      </c>
      <c r="BN297">
        <v>0</v>
      </c>
      <c r="BO297" t="s">
        <v>211</v>
      </c>
      <c r="BP297">
        <v>1</v>
      </c>
      <c r="BQ297">
        <v>12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126"/>
        <v>1158.1400000000001</v>
      </c>
      <c r="CQ297">
        <f t="shared" si="127"/>
        <v>19302.39</v>
      </c>
      <c r="CR297">
        <f t="shared" si="128"/>
        <v>0</v>
      </c>
      <c r="CS297">
        <f t="shared" si="129"/>
        <v>0</v>
      </c>
      <c r="CT297">
        <f t="shared" si="130"/>
        <v>0</v>
      </c>
      <c r="CU297">
        <f t="shared" si="131"/>
        <v>0</v>
      </c>
      <c r="CV297">
        <f t="shared" si="131"/>
        <v>0</v>
      </c>
      <c r="CW297">
        <f t="shared" si="131"/>
        <v>0</v>
      </c>
      <c r="CX297">
        <f t="shared" si="131"/>
        <v>0</v>
      </c>
      <c r="CY297">
        <f>0</f>
        <v>0</v>
      </c>
      <c r="CZ297">
        <f>0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213</v>
      </c>
      <c r="DW297" t="s">
        <v>213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293259285</v>
      </c>
      <c r="EF297">
        <v>12</v>
      </c>
      <c r="EG297" t="s">
        <v>207</v>
      </c>
      <c r="EH297">
        <v>0</v>
      </c>
      <c r="EI297" t="s">
        <v>3</v>
      </c>
      <c r="EJ297">
        <v>2</v>
      </c>
      <c r="EK297">
        <v>500002</v>
      </c>
      <c r="EL297" t="s">
        <v>208</v>
      </c>
      <c r="EM297" t="s">
        <v>209</v>
      </c>
      <c r="EO297" t="s">
        <v>3</v>
      </c>
      <c r="EQ297">
        <v>1310720</v>
      </c>
      <c r="ER297">
        <v>18559.990000000002</v>
      </c>
      <c r="ES297">
        <v>18559.990000000002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f t="shared" si="132"/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-1464036662</v>
      </c>
      <c r="GG297">
        <v>2</v>
      </c>
      <c r="GH297">
        <v>1</v>
      </c>
      <c r="GI297">
        <v>2</v>
      </c>
      <c r="GJ297">
        <v>0</v>
      </c>
      <c r="GK297">
        <v>0</v>
      </c>
      <c r="GL297">
        <f t="shared" si="133"/>
        <v>0</v>
      </c>
      <c r="GM297">
        <f t="shared" si="134"/>
        <v>1158.1400000000001</v>
      </c>
      <c r="GN297">
        <f t="shared" si="135"/>
        <v>0</v>
      </c>
      <c r="GO297">
        <f t="shared" si="136"/>
        <v>1158.1400000000001</v>
      </c>
      <c r="GP297">
        <f t="shared" si="137"/>
        <v>0</v>
      </c>
      <c r="GR297">
        <v>0</v>
      </c>
      <c r="GS297">
        <v>3</v>
      </c>
      <c r="GT297">
        <v>0</v>
      </c>
      <c r="GU297" t="s">
        <v>3</v>
      </c>
      <c r="GV297">
        <f t="shared" si="138"/>
        <v>0</v>
      </c>
      <c r="GW297">
        <v>1</v>
      </c>
      <c r="GX297">
        <f t="shared" si="139"/>
        <v>0</v>
      </c>
      <c r="HA297">
        <v>0</v>
      </c>
      <c r="HB297">
        <v>0</v>
      </c>
      <c r="HC297">
        <f t="shared" si="140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IK297">
        <v>0</v>
      </c>
    </row>
    <row r="298" spans="1:245" x14ac:dyDescent="0.2">
      <c r="A298">
        <v>17</v>
      </c>
      <c r="B298">
        <v>1</v>
      </c>
      <c r="E298" t="s">
        <v>215</v>
      </c>
      <c r="F298" t="s">
        <v>216</v>
      </c>
      <c r="G298" t="s">
        <v>217</v>
      </c>
      <c r="H298" t="s">
        <v>145</v>
      </c>
      <c r="I298">
        <f>ROUND(1337/1000,7)</f>
        <v>1.337</v>
      </c>
      <c r="J298">
        <v>0</v>
      </c>
      <c r="K298">
        <f>ROUND(1337/1000,7)</f>
        <v>1.337</v>
      </c>
      <c r="O298">
        <f t="shared" si="109"/>
        <v>107266.92</v>
      </c>
      <c r="P298">
        <f t="shared" si="110"/>
        <v>107266.92</v>
      </c>
      <c r="Q298">
        <f t="shared" si="111"/>
        <v>0</v>
      </c>
      <c r="R298">
        <f t="shared" si="112"/>
        <v>0</v>
      </c>
      <c r="S298">
        <f t="shared" si="113"/>
        <v>0</v>
      </c>
      <c r="T298">
        <f t="shared" si="114"/>
        <v>0</v>
      </c>
      <c r="U298">
        <f t="shared" si="115"/>
        <v>0</v>
      </c>
      <c r="V298">
        <f t="shared" si="116"/>
        <v>0</v>
      </c>
      <c r="W298">
        <f t="shared" si="117"/>
        <v>0</v>
      </c>
      <c r="X298">
        <f t="shared" si="118"/>
        <v>0</v>
      </c>
      <c r="Y298">
        <f t="shared" si="118"/>
        <v>0</v>
      </c>
      <c r="AA298">
        <v>312296436</v>
      </c>
      <c r="AB298">
        <f t="shared" si="119"/>
        <v>61243.94</v>
      </c>
      <c r="AC298">
        <f t="shared" si="120"/>
        <v>61243.94</v>
      </c>
      <c r="AD298">
        <f t="shared" si="121"/>
        <v>0</v>
      </c>
      <c r="AE298">
        <f t="shared" si="122"/>
        <v>0</v>
      </c>
      <c r="AF298">
        <f t="shared" si="122"/>
        <v>0</v>
      </c>
      <c r="AG298">
        <f t="shared" si="123"/>
        <v>0</v>
      </c>
      <c r="AH298">
        <f t="shared" si="124"/>
        <v>0</v>
      </c>
      <c r="AI298">
        <f t="shared" si="124"/>
        <v>0</v>
      </c>
      <c r="AJ298">
        <f t="shared" si="125"/>
        <v>0</v>
      </c>
      <c r="AK298">
        <v>61243.94</v>
      </c>
      <c r="AL298">
        <v>61243.94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1.31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218</v>
      </c>
      <c r="BM298">
        <v>500002</v>
      </c>
      <c r="BN298">
        <v>0</v>
      </c>
      <c r="BO298" t="s">
        <v>216</v>
      </c>
      <c r="BP298">
        <v>1</v>
      </c>
      <c r="BQ298">
        <v>12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126"/>
        <v>107266.92</v>
      </c>
      <c r="CQ298">
        <f t="shared" si="127"/>
        <v>80229.56</v>
      </c>
      <c r="CR298">
        <f t="shared" si="128"/>
        <v>0</v>
      </c>
      <c r="CS298">
        <f t="shared" si="129"/>
        <v>0</v>
      </c>
      <c r="CT298">
        <f t="shared" si="130"/>
        <v>0</v>
      </c>
      <c r="CU298">
        <f t="shared" si="131"/>
        <v>0</v>
      </c>
      <c r="CV298">
        <f t="shared" si="131"/>
        <v>0</v>
      </c>
      <c r="CW298">
        <f t="shared" si="131"/>
        <v>0</v>
      </c>
      <c r="CX298">
        <f t="shared" si="131"/>
        <v>0</v>
      </c>
      <c r="CY298">
        <f>0</f>
        <v>0</v>
      </c>
      <c r="CZ298">
        <f>0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145</v>
      </c>
      <c r="DW298" t="s">
        <v>146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293259285</v>
      </c>
      <c r="EF298">
        <v>12</v>
      </c>
      <c r="EG298" t="s">
        <v>207</v>
      </c>
      <c r="EH298">
        <v>0</v>
      </c>
      <c r="EI298" t="s">
        <v>3</v>
      </c>
      <c r="EJ298">
        <v>2</v>
      </c>
      <c r="EK298">
        <v>500002</v>
      </c>
      <c r="EL298" t="s">
        <v>208</v>
      </c>
      <c r="EM298" t="s">
        <v>209</v>
      </c>
      <c r="EO298" t="s">
        <v>3</v>
      </c>
      <c r="EQ298">
        <v>2359296</v>
      </c>
      <c r="ER298">
        <v>61243.94</v>
      </c>
      <c r="ES298">
        <v>61243.94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f t="shared" si="132"/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1488820753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133"/>
        <v>0</v>
      </c>
      <c r="GM298">
        <f t="shared" si="134"/>
        <v>107266.92</v>
      </c>
      <c r="GN298">
        <f t="shared" si="135"/>
        <v>0</v>
      </c>
      <c r="GO298">
        <f t="shared" si="136"/>
        <v>107266.92</v>
      </c>
      <c r="GP298">
        <f t="shared" si="137"/>
        <v>0</v>
      </c>
      <c r="GR298">
        <v>0</v>
      </c>
      <c r="GS298">
        <v>3</v>
      </c>
      <c r="GT298">
        <v>0</v>
      </c>
      <c r="GU298" t="s">
        <v>3</v>
      </c>
      <c r="GV298">
        <f t="shared" si="138"/>
        <v>0</v>
      </c>
      <c r="GW298">
        <v>1</v>
      </c>
      <c r="GX298">
        <f t="shared" si="139"/>
        <v>0</v>
      </c>
      <c r="HA298">
        <v>0</v>
      </c>
      <c r="HB298">
        <v>0</v>
      </c>
      <c r="HC298">
        <f t="shared" si="140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IK298">
        <v>0</v>
      </c>
    </row>
    <row r="299" spans="1:245" x14ac:dyDescent="0.2">
      <c r="A299">
        <v>17</v>
      </c>
      <c r="B299">
        <v>1</v>
      </c>
      <c r="E299" t="s">
        <v>219</v>
      </c>
      <c r="F299" t="s">
        <v>220</v>
      </c>
      <c r="G299" t="s">
        <v>221</v>
      </c>
      <c r="H299" t="s">
        <v>20</v>
      </c>
      <c r="I299">
        <v>20</v>
      </c>
      <c r="J299">
        <v>0</v>
      </c>
      <c r="K299">
        <v>20</v>
      </c>
      <c r="O299">
        <f t="shared" si="109"/>
        <v>869</v>
      </c>
      <c r="P299">
        <f t="shared" si="110"/>
        <v>869</v>
      </c>
      <c r="Q299">
        <f t="shared" si="111"/>
        <v>0</v>
      </c>
      <c r="R299">
        <f t="shared" si="112"/>
        <v>0</v>
      </c>
      <c r="S299">
        <f t="shared" si="113"/>
        <v>0</v>
      </c>
      <c r="T299">
        <f t="shared" si="114"/>
        <v>0</v>
      </c>
      <c r="U299">
        <f t="shared" si="115"/>
        <v>0</v>
      </c>
      <c r="V299">
        <f t="shared" si="116"/>
        <v>0</v>
      </c>
      <c r="W299">
        <f t="shared" si="117"/>
        <v>0</v>
      </c>
      <c r="X299">
        <f t="shared" si="118"/>
        <v>0</v>
      </c>
      <c r="Y299">
        <f t="shared" si="118"/>
        <v>0</v>
      </c>
      <c r="AA299">
        <v>312296436</v>
      </c>
      <c r="AB299">
        <f t="shared" si="119"/>
        <v>46.72</v>
      </c>
      <c r="AC299">
        <f t="shared" si="120"/>
        <v>46.72</v>
      </c>
      <c r="AD299">
        <f t="shared" si="121"/>
        <v>0</v>
      </c>
      <c r="AE299">
        <f t="shared" si="122"/>
        <v>0</v>
      </c>
      <c r="AF299">
        <f t="shared" si="122"/>
        <v>0</v>
      </c>
      <c r="AG299">
        <f t="shared" si="123"/>
        <v>0</v>
      </c>
      <c r="AH299">
        <f t="shared" si="124"/>
        <v>0</v>
      </c>
      <c r="AI299">
        <f t="shared" si="124"/>
        <v>0</v>
      </c>
      <c r="AJ299">
        <f t="shared" si="125"/>
        <v>0</v>
      </c>
      <c r="AK299">
        <v>46.72</v>
      </c>
      <c r="AL299">
        <v>46.72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0.93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2</v>
      </c>
      <c r="BJ299" t="s">
        <v>222</v>
      </c>
      <c r="BM299">
        <v>500002</v>
      </c>
      <c r="BN299">
        <v>0</v>
      </c>
      <c r="BO299" t="s">
        <v>220</v>
      </c>
      <c r="BP299">
        <v>1</v>
      </c>
      <c r="BQ299">
        <v>12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126"/>
        <v>869</v>
      </c>
      <c r="CQ299">
        <f t="shared" si="127"/>
        <v>43.45</v>
      </c>
      <c r="CR299">
        <f t="shared" si="128"/>
        <v>0</v>
      </c>
      <c r="CS299">
        <f t="shared" si="129"/>
        <v>0</v>
      </c>
      <c r="CT299">
        <f t="shared" si="130"/>
        <v>0</v>
      </c>
      <c r="CU299">
        <f t="shared" si="131"/>
        <v>0</v>
      </c>
      <c r="CV299">
        <f t="shared" si="131"/>
        <v>0</v>
      </c>
      <c r="CW299">
        <f t="shared" si="131"/>
        <v>0</v>
      </c>
      <c r="CX299">
        <f t="shared" si="131"/>
        <v>0</v>
      </c>
      <c r="CY299">
        <f>0</f>
        <v>0</v>
      </c>
      <c r="CZ299">
        <f>0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20</v>
      </c>
      <c r="DW299" t="s">
        <v>20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293259285</v>
      </c>
      <c r="EF299">
        <v>12</v>
      </c>
      <c r="EG299" t="s">
        <v>207</v>
      </c>
      <c r="EH299">
        <v>0</v>
      </c>
      <c r="EI299" t="s">
        <v>3</v>
      </c>
      <c r="EJ299">
        <v>2</v>
      </c>
      <c r="EK299">
        <v>500002</v>
      </c>
      <c r="EL299" t="s">
        <v>208</v>
      </c>
      <c r="EM299" t="s">
        <v>209</v>
      </c>
      <c r="EO299" t="s">
        <v>3</v>
      </c>
      <c r="EQ299">
        <v>1310720</v>
      </c>
      <c r="ER299">
        <v>46.72</v>
      </c>
      <c r="ES299">
        <v>46.72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f t="shared" si="132"/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630433953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133"/>
        <v>0</v>
      </c>
      <c r="GM299">
        <f t="shared" si="134"/>
        <v>869</v>
      </c>
      <c r="GN299">
        <f t="shared" si="135"/>
        <v>0</v>
      </c>
      <c r="GO299">
        <f t="shared" si="136"/>
        <v>869</v>
      </c>
      <c r="GP299">
        <f t="shared" si="137"/>
        <v>0</v>
      </c>
      <c r="GR299">
        <v>0</v>
      </c>
      <c r="GS299">
        <v>3</v>
      </c>
      <c r="GT299">
        <v>0</v>
      </c>
      <c r="GU299" t="s">
        <v>3</v>
      </c>
      <c r="GV299">
        <f t="shared" si="138"/>
        <v>0</v>
      </c>
      <c r="GW299">
        <v>1</v>
      </c>
      <c r="GX299">
        <f t="shared" si="139"/>
        <v>0</v>
      </c>
      <c r="HA299">
        <v>0</v>
      </c>
      <c r="HB299">
        <v>0</v>
      </c>
      <c r="HC299">
        <f t="shared" si="140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45" x14ac:dyDescent="0.2">
      <c r="A300">
        <v>17</v>
      </c>
      <c r="B300">
        <v>1</v>
      </c>
      <c r="E300" t="s">
        <v>223</v>
      </c>
      <c r="F300" t="s">
        <v>224</v>
      </c>
      <c r="G300" t="s">
        <v>225</v>
      </c>
      <c r="H300" t="s">
        <v>20</v>
      </c>
      <c r="I300">
        <v>18</v>
      </c>
      <c r="J300">
        <v>0</v>
      </c>
      <c r="K300">
        <v>18</v>
      </c>
      <c r="O300">
        <f t="shared" si="109"/>
        <v>2278.98</v>
      </c>
      <c r="P300">
        <f t="shared" si="110"/>
        <v>2278.98</v>
      </c>
      <c r="Q300">
        <f t="shared" si="111"/>
        <v>0</v>
      </c>
      <c r="R300">
        <f t="shared" si="112"/>
        <v>0</v>
      </c>
      <c r="S300">
        <f t="shared" si="113"/>
        <v>0</v>
      </c>
      <c r="T300">
        <f t="shared" si="114"/>
        <v>0</v>
      </c>
      <c r="U300">
        <f t="shared" si="115"/>
        <v>0</v>
      </c>
      <c r="V300">
        <f t="shared" si="116"/>
        <v>0</v>
      </c>
      <c r="W300">
        <f t="shared" si="117"/>
        <v>0</v>
      </c>
      <c r="X300">
        <f t="shared" si="118"/>
        <v>0</v>
      </c>
      <c r="Y300">
        <f t="shared" si="118"/>
        <v>0</v>
      </c>
      <c r="AA300">
        <v>312296436</v>
      </c>
      <c r="AB300">
        <f t="shared" si="119"/>
        <v>116.16</v>
      </c>
      <c r="AC300">
        <f t="shared" si="120"/>
        <v>116.16</v>
      </c>
      <c r="AD300">
        <f t="shared" si="121"/>
        <v>0</v>
      </c>
      <c r="AE300">
        <f t="shared" si="122"/>
        <v>0</v>
      </c>
      <c r="AF300">
        <f t="shared" si="122"/>
        <v>0</v>
      </c>
      <c r="AG300">
        <f t="shared" si="123"/>
        <v>0</v>
      </c>
      <c r="AH300">
        <f t="shared" si="124"/>
        <v>0</v>
      </c>
      <c r="AI300">
        <f t="shared" si="124"/>
        <v>0</v>
      </c>
      <c r="AJ300">
        <f t="shared" si="125"/>
        <v>0</v>
      </c>
      <c r="AK300">
        <v>116.16</v>
      </c>
      <c r="AL300">
        <v>116.16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1.0900000000000001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226</v>
      </c>
      <c r="BM300">
        <v>500001</v>
      </c>
      <c r="BN300">
        <v>0</v>
      </c>
      <c r="BO300" t="s">
        <v>224</v>
      </c>
      <c r="BP300">
        <v>1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126"/>
        <v>2278.98</v>
      </c>
      <c r="CQ300">
        <f t="shared" si="127"/>
        <v>126.61</v>
      </c>
      <c r="CR300">
        <f t="shared" si="128"/>
        <v>0</v>
      </c>
      <c r="CS300">
        <f t="shared" si="129"/>
        <v>0</v>
      </c>
      <c r="CT300">
        <f t="shared" si="130"/>
        <v>0</v>
      </c>
      <c r="CU300">
        <f t="shared" si="131"/>
        <v>0</v>
      </c>
      <c r="CV300">
        <f t="shared" si="131"/>
        <v>0</v>
      </c>
      <c r="CW300">
        <f t="shared" si="131"/>
        <v>0</v>
      </c>
      <c r="CX300">
        <f t="shared" si="131"/>
        <v>0</v>
      </c>
      <c r="CY300">
        <f>0</f>
        <v>0</v>
      </c>
      <c r="CZ300">
        <f>0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20</v>
      </c>
      <c r="DW300" t="s">
        <v>20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293259284</v>
      </c>
      <c r="EF300">
        <v>8</v>
      </c>
      <c r="EG300" t="s">
        <v>227</v>
      </c>
      <c r="EH300">
        <v>0</v>
      </c>
      <c r="EI300" t="s">
        <v>3</v>
      </c>
      <c r="EJ300">
        <v>1</v>
      </c>
      <c r="EK300">
        <v>500001</v>
      </c>
      <c r="EL300" t="s">
        <v>228</v>
      </c>
      <c r="EM300" t="s">
        <v>229</v>
      </c>
      <c r="EO300" t="s">
        <v>3</v>
      </c>
      <c r="EQ300">
        <v>1310720</v>
      </c>
      <c r="ER300">
        <v>116.16</v>
      </c>
      <c r="ES300">
        <v>116.16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f t="shared" si="132"/>
        <v>0</v>
      </c>
      <c r="FS300">
        <v>0</v>
      </c>
      <c r="FX300">
        <v>0</v>
      </c>
      <c r="FY300">
        <v>0</v>
      </c>
      <c r="GA300" t="s">
        <v>3</v>
      </c>
      <c r="GD300">
        <v>1</v>
      </c>
      <c r="GF300">
        <v>-127085618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133"/>
        <v>0</v>
      </c>
      <c r="GM300">
        <f t="shared" si="134"/>
        <v>2278.98</v>
      </c>
      <c r="GN300">
        <f t="shared" si="135"/>
        <v>2278.98</v>
      </c>
      <c r="GO300">
        <f t="shared" si="136"/>
        <v>0</v>
      </c>
      <c r="GP300">
        <f t="shared" si="137"/>
        <v>0</v>
      </c>
      <c r="GR300">
        <v>0</v>
      </c>
      <c r="GS300">
        <v>3</v>
      </c>
      <c r="GT300">
        <v>0</v>
      </c>
      <c r="GU300" t="s">
        <v>3</v>
      </c>
      <c r="GV300">
        <f t="shared" si="138"/>
        <v>0</v>
      </c>
      <c r="GW300">
        <v>1</v>
      </c>
      <c r="GX300">
        <f t="shared" si="139"/>
        <v>0</v>
      </c>
      <c r="HA300">
        <v>0</v>
      </c>
      <c r="HB300">
        <v>0</v>
      </c>
      <c r="HC300">
        <f t="shared" si="140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IK300">
        <v>0</v>
      </c>
    </row>
    <row r="301" spans="1:245" x14ac:dyDescent="0.2">
      <c r="A301">
        <v>17</v>
      </c>
      <c r="B301">
        <v>1</v>
      </c>
      <c r="E301" t="s">
        <v>230</v>
      </c>
      <c r="F301" t="s">
        <v>231</v>
      </c>
      <c r="G301" t="s">
        <v>232</v>
      </c>
      <c r="H301" t="s">
        <v>20</v>
      </c>
      <c r="I301">
        <v>18</v>
      </c>
      <c r="J301">
        <v>0</v>
      </c>
      <c r="K301">
        <v>18</v>
      </c>
      <c r="O301">
        <f t="shared" si="109"/>
        <v>8857.6200000000008</v>
      </c>
      <c r="P301">
        <f t="shared" si="110"/>
        <v>8857.6200000000008</v>
      </c>
      <c r="Q301">
        <f t="shared" si="111"/>
        <v>0</v>
      </c>
      <c r="R301">
        <f t="shared" si="112"/>
        <v>0</v>
      </c>
      <c r="S301">
        <f t="shared" si="113"/>
        <v>0</v>
      </c>
      <c r="T301">
        <f t="shared" si="114"/>
        <v>0</v>
      </c>
      <c r="U301">
        <f t="shared" si="115"/>
        <v>0</v>
      </c>
      <c r="V301">
        <f t="shared" si="116"/>
        <v>0</v>
      </c>
      <c r="W301">
        <f t="shared" si="117"/>
        <v>0</v>
      </c>
      <c r="X301">
        <f t="shared" si="118"/>
        <v>0</v>
      </c>
      <c r="Y301">
        <f t="shared" si="118"/>
        <v>0</v>
      </c>
      <c r="AA301">
        <v>312296436</v>
      </c>
      <c r="AB301">
        <f t="shared" si="119"/>
        <v>473.16</v>
      </c>
      <c r="AC301">
        <f t="shared" si="120"/>
        <v>473.16</v>
      </c>
      <c r="AD301">
        <f t="shared" si="121"/>
        <v>0</v>
      </c>
      <c r="AE301">
        <f t="shared" si="122"/>
        <v>0</v>
      </c>
      <c r="AF301">
        <f t="shared" si="122"/>
        <v>0</v>
      </c>
      <c r="AG301">
        <f t="shared" si="123"/>
        <v>0</v>
      </c>
      <c r="AH301">
        <f t="shared" si="124"/>
        <v>0</v>
      </c>
      <c r="AI301">
        <f t="shared" si="124"/>
        <v>0</v>
      </c>
      <c r="AJ301">
        <f t="shared" si="125"/>
        <v>0</v>
      </c>
      <c r="AK301">
        <v>473.16</v>
      </c>
      <c r="AL301">
        <v>473.16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1.04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2</v>
      </c>
      <c r="BJ301" t="s">
        <v>233</v>
      </c>
      <c r="BM301">
        <v>500002</v>
      </c>
      <c r="BN301">
        <v>0</v>
      </c>
      <c r="BO301" t="s">
        <v>231</v>
      </c>
      <c r="BP301">
        <v>1</v>
      </c>
      <c r="BQ301">
        <v>12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126"/>
        <v>8857.6200000000008</v>
      </c>
      <c r="CQ301">
        <f t="shared" si="127"/>
        <v>492.09</v>
      </c>
      <c r="CR301">
        <f t="shared" si="128"/>
        <v>0</v>
      </c>
      <c r="CS301">
        <f t="shared" si="129"/>
        <v>0</v>
      </c>
      <c r="CT301">
        <f t="shared" si="130"/>
        <v>0</v>
      </c>
      <c r="CU301">
        <f t="shared" si="131"/>
        <v>0</v>
      </c>
      <c r="CV301">
        <f t="shared" si="131"/>
        <v>0</v>
      </c>
      <c r="CW301">
        <f t="shared" si="131"/>
        <v>0</v>
      </c>
      <c r="CX301">
        <f t="shared" si="131"/>
        <v>0</v>
      </c>
      <c r="CY301">
        <f>0</f>
        <v>0</v>
      </c>
      <c r="CZ301">
        <f>0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20</v>
      </c>
      <c r="DW301" t="s">
        <v>20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293259285</v>
      </c>
      <c r="EF301">
        <v>12</v>
      </c>
      <c r="EG301" t="s">
        <v>207</v>
      </c>
      <c r="EH301">
        <v>0</v>
      </c>
      <c r="EI301" t="s">
        <v>3</v>
      </c>
      <c r="EJ301">
        <v>2</v>
      </c>
      <c r="EK301">
        <v>500002</v>
      </c>
      <c r="EL301" t="s">
        <v>208</v>
      </c>
      <c r="EM301" t="s">
        <v>209</v>
      </c>
      <c r="EO301" t="s">
        <v>3</v>
      </c>
      <c r="EQ301">
        <v>1310720</v>
      </c>
      <c r="ER301">
        <v>473.16</v>
      </c>
      <c r="ES301">
        <v>473.16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f t="shared" si="132"/>
        <v>0</v>
      </c>
      <c r="FS301">
        <v>0</v>
      </c>
      <c r="FX301">
        <v>0</v>
      </c>
      <c r="FY301">
        <v>0</v>
      </c>
      <c r="GA301" t="s">
        <v>3</v>
      </c>
      <c r="GD301">
        <v>1</v>
      </c>
      <c r="GF301">
        <v>-1937788220</v>
      </c>
      <c r="GG301">
        <v>2</v>
      </c>
      <c r="GH301">
        <v>1</v>
      </c>
      <c r="GI301">
        <v>2</v>
      </c>
      <c r="GJ301">
        <v>0</v>
      </c>
      <c r="GK301">
        <v>0</v>
      </c>
      <c r="GL301">
        <f t="shared" si="133"/>
        <v>0</v>
      </c>
      <c r="GM301">
        <f t="shared" si="134"/>
        <v>8857.6200000000008</v>
      </c>
      <c r="GN301">
        <f t="shared" si="135"/>
        <v>0</v>
      </c>
      <c r="GO301">
        <f t="shared" si="136"/>
        <v>8857.6200000000008</v>
      </c>
      <c r="GP301">
        <f t="shared" si="137"/>
        <v>0</v>
      </c>
      <c r="GR301">
        <v>0</v>
      </c>
      <c r="GS301">
        <v>3</v>
      </c>
      <c r="GT301">
        <v>0</v>
      </c>
      <c r="GU301" t="s">
        <v>3</v>
      </c>
      <c r="GV301">
        <f t="shared" si="138"/>
        <v>0</v>
      </c>
      <c r="GW301">
        <v>1</v>
      </c>
      <c r="GX301">
        <f t="shared" si="139"/>
        <v>0</v>
      </c>
      <c r="HA301">
        <v>0</v>
      </c>
      <c r="HB301">
        <v>0</v>
      </c>
      <c r="HC301">
        <f t="shared" si="140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3" spans="1:245" x14ac:dyDescent="0.2">
      <c r="A303" s="2">
        <v>51</v>
      </c>
      <c r="B303" s="2">
        <f>B292</f>
        <v>1</v>
      </c>
      <c r="C303" s="2">
        <f>A292</f>
        <v>4</v>
      </c>
      <c r="D303" s="2">
        <f>ROW(A292)</f>
        <v>292</v>
      </c>
      <c r="E303" s="2"/>
      <c r="F303" s="2" t="str">
        <f>IF(F292&lt;&gt;"",F292,"")</f>
        <v>Новый раздел</v>
      </c>
      <c r="G303" s="2" t="str">
        <f>IF(G292&lt;&gt;"",G292,"")</f>
        <v>Материалы по НБ ФСНБ-2022</v>
      </c>
      <c r="H303" s="2">
        <v>0</v>
      </c>
      <c r="I303" s="2"/>
      <c r="J303" s="2"/>
      <c r="K303" s="2"/>
      <c r="L303" s="2"/>
      <c r="M303" s="2"/>
      <c r="N303" s="2"/>
      <c r="O303" s="2">
        <f t="shared" ref="O303:T303" si="141">ROUND(AB303,2)</f>
        <v>126757.46</v>
      </c>
      <c r="P303" s="2">
        <f t="shared" si="141"/>
        <v>126757.46</v>
      </c>
      <c r="Q303" s="2">
        <f t="shared" si="141"/>
        <v>0</v>
      </c>
      <c r="R303" s="2">
        <f t="shared" si="141"/>
        <v>0</v>
      </c>
      <c r="S303" s="2">
        <f t="shared" si="141"/>
        <v>0</v>
      </c>
      <c r="T303" s="2">
        <f t="shared" si="141"/>
        <v>0</v>
      </c>
      <c r="U303" s="2">
        <f>AH303</f>
        <v>0</v>
      </c>
      <c r="V303" s="2">
        <f>AI303</f>
        <v>0</v>
      </c>
      <c r="W303" s="2">
        <f>ROUND(AJ303,2)</f>
        <v>0</v>
      </c>
      <c r="X303" s="2">
        <f>ROUND(AK303,2)</f>
        <v>0</v>
      </c>
      <c r="Y303" s="2">
        <f>ROUND(AL303,2)</f>
        <v>0</v>
      </c>
      <c r="Z303" s="2"/>
      <c r="AA303" s="2"/>
      <c r="AB303" s="2">
        <f>ROUND(SUMIF(AA296:AA301,"=312296436",O296:O301),2)</f>
        <v>126757.46</v>
      </c>
      <c r="AC303" s="2">
        <f>ROUND(SUMIF(AA296:AA301,"=312296436",P296:P301),2)</f>
        <v>126757.46</v>
      </c>
      <c r="AD303" s="2">
        <f>ROUND(SUMIF(AA296:AA301,"=312296436",Q296:Q301),2)</f>
        <v>0</v>
      </c>
      <c r="AE303" s="2">
        <f>ROUND(SUMIF(AA296:AA301,"=312296436",R296:R301),2)</f>
        <v>0</v>
      </c>
      <c r="AF303" s="2">
        <f>ROUND(SUMIF(AA296:AA301,"=312296436",S296:S301),2)</f>
        <v>0</v>
      </c>
      <c r="AG303" s="2">
        <f>ROUND(SUMIF(AA296:AA301,"=312296436",T296:T301),2)</f>
        <v>0</v>
      </c>
      <c r="AH303" s="2">
        <f>SUMIF(AA296:AA301,"=312296436",U296:U301)</f>
        <v>0</v>
      </c>
      <c r="AI303" s="2">
        <f>SUMIF(AA296:AA301,"=312296436",V296:V301)</f>
        <v>0</v>
      </c>
      <c r="AJ303" s="2">
        <f>ROUND(SUMIF(AA296:AA301,"=312296436",W296:W301),2)</f>
        <v>0</v>
      </c>
      <c r="AK303" s="2">
        <f>ROUND(SUMIF(AA296:AA301,"=312296436",X296:X301),2)</f>
        <v>0</v>
      </c>
      <c r="AL303" s="2">
        <f>ROUND(SUMIF(AA296:AA301,"=312296436",Y296:Y301),2)</f>
        <v>0</v>
      </c>
      <c r="AM303" s="2"/>
      <c r="AN303" s="2"/>
      <c r="AO303" s="2">
        <f t="shared" ref="AO303:BD303" si="142">ROUND(BX303,2)</f>
        <v>0</v>
      </c>
      <c r="AP303" s="2">
        <f t="shared" si="142"/>
        <v>0</v>
      </c>
      <c r="AQ303" s="2">
        <f t="shared" si="142"/>
        <v>0</v>
      </c>
      <c r="AR303" s="2">
        <f t="shared" si="142"/>
        <v>126757.46</v>
      </c>
      <c r="AS303" s="2">
        <f t="shared" si="142"/>
        <v>2278.98</v>
      </c>
      <c r="AT303" s="2">
        <f t="shared" si="142"/>
        <v>124478.48</v>
      </c>
      <c r="AU303" s="2">
        <f t="shared" si="142"/>
        <v>0</v>
      </c>
      <c r="AV303" s="2">
        <f t="shared" si="142"/>
        <v>126757.46</v>
      </c>
      <c r="AW303" s="2">
        <f t="shared" si="142"/>
        <v>126757.46</v>
      </c>
      <c r="AX303" s="2">
        <f t="shared" si="142"/>
        <v>0</v>
      </c>
      <c r="AY303" s="2">
        <f t="shared" si="142"/>
        <v>126757.46</v>
      </c>
      <c r="AZ303" s="2">
        <f t="shared" si="142"/>
        <v>0</v>
      </c>
      <c r="BA303" s="2">
        <f t="shared" si="142"/>
        <v>0</v>
      </c>
      <c r="BB303" s="2">
        <f t="shared" si="142"/>
        <v>0</v>
      </c>
      <c r="BC303" s="2">
        <f t="shared" si="142"/>
        <v>0</v>
      </c>
      <c r="BD303" s="2">
        <f t="shared" si="142"/>
        <v>0</v>
      </c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>
        <f>ROUND(SUMIF(AA296:AA301,"=312296436",FQ296:FQ301),2)</f>
        <v>0</v>
      </c>
      <c r="BY303" s="2">
        <f>ROUND(SUMIF(AA296:AA301,"=312296436",FR296:FR301),2)</f>
        <v>0</v>
      </c>
      <c r="BZ303" s="2">
        <f>ROUND(SUMIF(AA296:AA301,"=312296436",GL296:GL301),2)</f>
        <v>0</v>
      </c>
      <c r="CA303" s="2">
        <f>ROUND(SUMIF(AA296:AA301,"=312296436",GM296:GM301),2)</f>
        <v>126757.46</v>
      </c>
      <c r="CB303" s="2">
        <f>ROUND(SUMIF(AA296:AA301,"=312296436",GN296:GN301),2)</f>
        <v>2278.98</v>
      </c>
      <c r="CC303" s="2">
        <f>ROUND(SUMIF(AA296:AA301,"=312296436",GO296:GO301),2)</f>
        <v>124478.48</v>
      </c>
      <c r="CD303" s="2">
        <f>ROUND(SUMIF(AA296:AA301,"=312296436",GP296:GP301),2)</f>
        <v>0</v>
      </c>
      <c r="CE303" s="2">
        <f>AC303-BX303</f>
        <v>126757.46</v>
      </c>
      <c r="CF303" s="2">
        <f>AC303-BY303</f>
        <v>126757.46</v>
      </c>
      <c r="CG303" s="2">
        <f>BX303-BZ303</f>
        <v>0</v>
      </c>
      <c r="CH303" s="2">
        <f>AC303-BX303-BY303+BZ303</f>
        <v>126757.46</v>
      </c>
      <c r="CI303" s="2">
        <f>BY303-BZ303</f>
        <v>0</v>
      </c>
      <c r="CJ303" s="2">
        <f>ROUND(SUMIF(AA296:AA301,"=312296436",GX296:GX301),2)</f>
        <v>0</v>
      </c>
      <c r="CK303" s="2">
        <f>ROUND(SUMIF(AA296:AA301,"=312296436",GY296:GY301),2)</f>
        <v>0</v>
      </c>
      <c r="CL303" s="2">
        <f>ROUND(SUMIF(AA296:AA301,"=312296436",GZ296:GZ301),2)</f>
        <v>0</v>
      </c>
      <c r="CM303" s="2">
        <f>ROUND(SUMIF(AA296:AA301,"=312296436",HD296:HD301),2)</f>
        <v>0</v>
      </c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>
        <v>0</v>
      </c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201</v>
      </c>
      <c r="F305" s="4">
        <f>ROUND(Source!O303,O305)</f>
        <v>126757.46</v>
      </c>
      <c r="G305" s="4" t="s">
        <v>43</v>
      </c>
      <c r="H305" s="4" t="s">
        <v>44</v>
      </c>
      <c r="I305" s="4"/>
      <c r="J305" s="4"/>
      <c r="K305" s="4">
        <v>201</v>
      </c>
      <c r="L305" s="4">
        <v>1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126757.46</v>
      </c>
      <c r="X305" s="4">
        <v>1</v>
      </c>
      <c r="Y305" s="4">
        <v>126757.46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202</v>
      </c>
      <c r="F306" s="4">
        <f>ROUND(Source!P303,O306)</f>
        <v>126757.46</v>
      </c>
      <c r="G306" s="4" t="s">
        <v>45</v>
      </c>
      <c r="H306" s="4" t="s">
        <v>46</v>
      </c>
      <c r="I306" s="4"/>
      <c r="J306" s="4"/>
      <c r="K306" s="4">
        <v>202</v>
      </c>
      <c r="L306" s="4">
        <v>2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126757.46</v>
      </c>
      <c r="X306" s="4">
        <v>1</v>
      </c>
      <c r="Y306" s="4">
        <v>126757.46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222</v>
      </c>
      <c r="F307" s="4">
        <f>ROUND(Source!AO303,O307)</f>
        <v>0</v>
      </c>
      <c r="G307" s="4" t="s">
        <v>47</v>
      </c>
      <c r="H307" s="4" t="s">
        <v>48</v>
      </c>
      <c r="I307" s="4"/>
      <c r="J307" s="4"/>
      <c r="K307" s="4">
        <v>222</v>
      </c>
      <c r="L307" s="4">
        <v>3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225</v>
      </c>
      <c r="F308" s="4">
        <f>ROUND(Source!AV303,O308)</f>
        <v>126757.46</v>
      </c>
      <c r="G308" s="4" t="s">
        <v>49</v>
      </c>
      <c r="H308" s="4" t="s">
        <v>50</v>
      </c>
      <c r="I308" s="4"/>
      <c r="J308" s="4"/>
      <c r="K308" s="4">
        <v>225</v>
      </c>
      <c r="L308" s="4">
        <v>4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126757.46</v>
      </c>
      <c r="X308" s="4">
        <v>1</v>
      </c>
      <c r="Y308" s="4">
        <v>126757.46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226</v>
      </c>
      <c r="F309" s="4">
        <f>ROUND(Source!AW303,O309)</f>
        <v>126757.46</v>
      </c>
      <c r="G309" s="4" t="s">
        <v>51</v>
      </c>
      <c r="H309" s="4" t="s">
        <v>52</v>
      </c>
      <c r="I309" s="4"/>
      <c r="J309" s="4"/>
      <c r="K309" s="4">
        <v>226</v>
      </c>
      <c r="L309" s="4">
        <v>5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126757.46</v>
      </c>
      <c r="X309" s="4">
        <v>1</v>
      </c>
      <c r="Y309" s="4">
        <v>126757.46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227</v>
      </c>
      <c r="F310" s="4">
        <f>ROUND(Source!AX303,O310)</f>
        <v>0</v>
      </c>
      <c r="G310" s="4" t="s">
        <v>53</v>
      </c>
      <c r="H310" s="4" t="s">
        <v>54</v>
      </c>
      <c r="I310" s="4"/>
      <c r="J310" s="4"/>
      <c r="K310" s="4">
        <v>227</v>
      </c>
      <c r="L310" s="4">
        <v>6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228</v>
      </c>
      <c r="F311" s="4">
        <f>ROUND(Source!AY303,O311)</f>
        <v>126757.46</v>
      </c>
      <c r="G311" s="4" t="s">
        <v>55</v>
      </c>
      <c r="H311" s="4" t="s">
        <v>56</v>
      </c>
      <c r="I311" s="4"/>
      <c r="J311" s="4"/>
      <c r="K311" s="4">
        <v>228</v>
      </c>
      <c r="L311" s="4">
        <v>7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126757.46</v>
      </c>
      <c r="X311" s="4">
        <v>1</v>
      </c>
      <c r="Y311" s="4">
        <v>126757.46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216</v>
      </c>
      <c r="F312" s="4">
        <f>ROUND(Source!AP303,O312)</f>
        <v>0</v>
      </c>
      <c r="G312" s="4" t="s">
        <v>57</v>
      </c>
      <c r="H312" s="4" t="s">
        <v>58</v>
      </c>
      <c r="I312" s="4"/>
      <c r="J312" s="4"/>
      <c r="K312" s="4">
        <v>216</v>
      </c>
      <c r="L312" s="4">
        <v>8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223</v>
      </c>
      <c r="F313" s="4">
        <f>ROUND(Source!AQ303,O313)</f>
        <v>0</v>
      </c>
      <c r="G313" s="4" t="s">
        <v>59</v>
      </c>
      <c r="H313" s="4" t="s">
        <v>60</v>
      </c>
      <c r="I313" s="4"/>
      <c r="J313" s="4"/>
      <c r="K313" s="4">
        <v>223</v>
      </c>
      <c r="L313" s="4">
        <v>9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229</v>
      </c>
      <c r="F314" s="4">
        <f>ROUND(Source!AZ303,O314)</f>
        <v>0</v>
      </c>
      <c r="G314" s="4" t="s">
        <v>61</v>
      </c>
      <c r="H314" s="4" t="s">
        <v>62</v>
      </c>
      <c r="I314" s="4"/>
      <c r="J314" s="4"/>
      <c r="K314" s="4">
        <v>229</v>
      </c>
      <c r="L314" s="4">
        <v>10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203</v>
      </c>
      <c r="F315" s="4">
        <f>ROUND(Source!Q303,O315)</f>
        <v>0</v>
      </c>
      <c r="G315" s="4" t="s">
        <v>63</v>
      </c>
      <c r="H315" s="4" t="s">
        <v>64</v>
      </c>
      <c r="I315" s="4"/>
      <c r="J315" s="4"/>
      <c r="K315" s="4">
        <v>203</v>
      </c>
      <c r="L315" s="4">
        <v>11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231</v>
      </c>
      <c r="F316" s="4">
        <f>ROUND(Source!BB303,O316)</f>
        <v>0</v>
      </c>
      <c r="G316" s="4" t="s">
        <v>65</v>
      </c>
      <c r="H316" s="4" t="s">
        <v>66</v>
      </c>
      <c r="I316" s="4"/>
      <c r="J316" s="4"/>
      <c r="K316" s="4">
        <v>231</v>
      </c>
      <c r="L316" s="4">
        <v>12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204</v>
      </c>
      <c r="F317" s="4">
        <f>ROUND(Source!R303,O317)</f>
        <v>0</v>
      </c>
      <c r="G317" s="4" t="s">
        <v>67</v>
      </c>
      <c r="H317" s="4" t="s">
        <v>68</v>
      </c>
      <c r="I317" s="4"/>
      <c r="J317" s="4"/>
      <c r="K317" s="4">
        <v>204</v>
      </c>
      <c r="L317" s="4">
        <v>13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205</v>
      </c>
      <c r="F318" s="4">
        <f>ROUND(Source!S303,O318)</f>
        <v>0</v>
      </c>
      <c r="G318" s="4" t="s">
        <v>69</v>
      </c>
      <c r="H318" s="4" t="s">
        <v>70</v>
      </c>
      <c r="I318" s="4"/>
      <c r="J318" s="4"/>
      <c r="K318" s="4">
        <v>205</v>
      </c>
      <c r="L318" s="4">
        <v>14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232</v>
      </c>
      <c r="F319" s="4">
        <f>ROUND(Source!BC303,O319)</f>
        <v>0</v>
      </c>
      <c r="G319" s="4" t="s">
        <v>71</v>
      </c>
      <c r="H319" s="4" t="s">
        <v>72</v>
      </c>
      <c r="I319" s="4"/>
      <c r="J319" s="4"/>
      <c r="K319" s="4">
        <v>232</v>
      </c>
      <c r="L319" s="4">
        <v>15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214</v>
      </c>
      <c r="F320" s="4">
        <f>ROUND(Source!AS303,O320)</f>
        <v>2278.98</v>
      </c>
      <c r="G320" s="4" t="s">
        <v>73</v>
      </c>
      <c r="H320" s="4" t="s">
        <v>74</v>
      </c>
      <c r="I320" s="4"/>
      <c r="J320" s="4"/>
      <c r="K320" s="4">
        <v>214</v>
      </c>
      <c r="L320" s="4">
        <v>16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2278.98</v>
      </c>
      <c r="X320" s="4">
        <v>1</v>
      </c>
      <c r="Y320" s="4">
        <v>2278.98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215</v>
      </c>
      <c r="F321" s="4">
        <f>ROUND(Source!AT303,O321)</f>
        <v>124478.48</v>
      </c>
      <c r="G321" s="4" t="s">
        <v>75</v>
      </c>
      <c r="H321" s="4" t="s">
        <v>76</v>
      </c>
      <c r="I321" s="4"/>
      <c r="J321" s="4"/>
      <c r="K321" s="4">
        <v>215</v>
      </c>
      <c r="L321" s="4">
        <v>17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124478.48</v>
      </c>
      <c r="X321" s="4">
        <v>1</v>
      </c>
      <c r="Y321" s="4">
        <v>124478.48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217</v>
      </c>
      <c r="F322" s="4">
        <f>ROUND(Source!AU303,O322)</f>
        <v>0</v>
      </c>
      <c r="G322" s="4" t="s">
        <v>77</v>
      </c>
      <c r="H322" s="4" t="s">
        <v>78</v>
      </c>
      <c r="I322" s="4"/>
      <c r="J322" s="4"/>
      <c r="K322" s="4">
        <v>217</v>
      </c>
      <c r="L322" s="4">
        <v>18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230</v>
      </c>
      <c r="F323" s="4">
        <f>ROUND(Source!BA303,O323)</f>
        <v>0</v>
      </c>
      <c r="G323" s="4" t="s">
        <v>79</v>
      </c>
      <c r="H323" s="4" t="s">
        <v>80</v>
      </c>
      <c r="I323" s="4"/>
      <c r="J323" s="4"/>
      <c r="K323" s="4">
        <v>230</v>
      </c>
      <c r="L323" s="4">
        <v>19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206</v>
      </c>
      <c r="F324" s="4">
        <f>ROUND(Source!T303,O324)</f>
        <v>0</v>
      </c>
      <c r="G324" s="4" t="s">
        <v>81</v>
      </c>
      <c r="H324" s="4" t="s">
        <v>82</v>
      </c>
      <c r="I324" s="4"/>
      <c r="J324" s="4"/>
      <c r="K324" s="4">
        <v>206</v>
      </c>
      <c r="L324" s="4">
        <v>20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207</v>
      </c>
      <c r="F325" s="4">
        <f>ROUND(Source!U303,O325)</f>
        <v>0</v>
      </c>
      <c r="G325" s="4" t="s">
        <v>83</v>
      </c>
      <c r="H325" s="4" t="s">
        <v>84</v>
      </c>
      <c r="I325" s="4"/>
      <c r="J325" s="4"/>
      <c r="K325" s="4">
        <v>207</v>
      </c>
      <c r="L325" s="4">
        <v>21</v>
      </c>
      <c r="M325" s="4">
        <v>3</v>
      </c>
      <c r="N325" s="4" t="s">
        <v>3</v>
      </c>
      <c r="O325" s="4">
        <v>7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208</v>
      </c>
      <c r="F326" s="4">
        <f>ROUND(Source!V303,O326)</f>
        <v>0</v>
      </c>
      <c r="G326" s="4" t="s">
        <v>85</v>
      </c>
      <c r="H326" s="4" t="s">
        <v>86</v>
      </c>
      <c r="I326" s="4"/>
      <c r="J326" s="4"/>
      <c r="K326" s="4">
        <v>208</v>
      </c>
      <c r="L326" s="4">
        <v>22</v>
      </c>
      <c r="M326" s="4">
        <v>3</v>
      </c>
      <c r="N326" s="4" t="s">
        <v>3</v>
      </c>
      <c r="O326" s="4">
        <v>7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209</v>
      </c>
      <c r="F327" s="4">
        <f>ROUND(Source!W303,O327)</f>
        <v>0</v>
      </c>
      <c r="G327" s="4" t="s">
        <v>87</v>
      </c>
      <c r="H327" s="4" t="s">
        <v>88</v>
      </c>
      <c r="I327" s="4"/>
      <c r="J327" s="4"/>
      <c r="K327" s="4">
        <v>209</v>
      </c>
      <c r="L327" s="4">
        <v>23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233</v>
      </c>
      <c r="F328" s="4">
        <f>ROUND(Source!BD303,O328)</f>
        <v>0</v>
      </c>
      <c r="G328" s="4" t="s">
        <v>89</v>
      </c>
      <c r="H328" s="4" t="s">
        <v>90</v>
      </c>
      <c r="I328" s="4"/>
      <c r="J328" s="4"/>
      <c r="K328" s="4">
        <v>233</v>
      </c>
      <c r="L328" s="4">
        <v>24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210</v>
      </c>
      <c r="F329" s="4">
        <f>ROUND(Source!X303,O329)</f>
        <v>0</v>
      </c>
      <c r="G329" s="4" t="s">
        <v>91</v>
      </c>
      <c r="H329" s="4" t="s">
        <v>92</v>
      </c>
      <c r="I329" s="4"/>
      <c r="J329" s="4"/>
      <c r="K329" s="4">
        <v>210</v>
      </c>
      <c r="L329" s="4">
        <v>25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211</v>
      </c>
      <c r="F330" s="4">
        <f>ROUND(Source!Y303,O330)</f>
        <v>0</v>
      </c>
      <c r="G330" s="4" t="s">
        <v>93</v>
      </c>
      <c r="H330" s="4" t="s">
        <v>94</v>
      </c>
      <c r="I330" s="4"/>
      <c r="J330" s="4"/>
      <c r="K330" s="4">
        <v>211</v>
      </c>
      <c r="L330" s="4">
        <v>26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224</v>
      </c>
      <c r="F331" s="4">
        <f>ROUND(Source!AR303,O331)</f>
        <v>126757.46</v>
      </c>
      <c r="G331" s="4" t="s">
        <v>95</v>
      </c>
      <c r="H331" s="4" t="s">
        <v>96</v>
      </c>
      <c r="I331" s="4"/>
      <c r="J331" s="4"/>
      <c r="K331" s="4">
        <v>224</v>
      </c>
      <c r="L331" s="4">
        <v>27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126757.46</v>
      </c>
      <c r="X331" s="4">
        <v>1</v>
      </c>
      <c r="Y331" s="4">
        <v>126757.46</v>
      </c>
      <c r="Z331" s="4"/>
      <c r="AA331" s="4"/>
      <c r="AB331" s="4"/>
    </row>
    <row r="333" spans="1:206" x14ac:dyDescent="0.2">
      <c r="A333" s="1">
        <v>4</v>
      </c>
      <c r="B333" s="1">
        <v>1</v>
      </c>
      <c r="C333" s="1"/>
      <c r="D333" s="1">
        <f>ROW(A354)</f>
        <v>354</v>
      </c>
      <c r="E333" s="1"/>
      <c r="F333" s="1" t="s">
        <v>15</v>
      </c>
      <c r="G333" s="1" t="s">
        <v>234</v>
      </c>
      <c r="H333" s="1" t="s">
        <v>3</v>
      </c>
      <c r="I333" s="1">
        <v>0</v>
      </c>
      <c r="J333" s="1"/>
      <c r="K333" s="1">
        <v>0</v>
      </c>
      <c r="L333" s="1"/>
      <c r="M333" s="1" t="s">
        <v>3</v>
      </c>
      <c r="N333" s="1"/>
      <c r="O333" s="1"/>
      <c r="P333" s="1"/>
      <c r="Q333" s="1"/>
      <c r="R333" s="1"/>
      <c r="S333" s="1">
        <v>0</v>
      </c>
      <c r="T333" s="1"/>
      <c r="U333" s="1" t="s">
        <v>3</v>
      </c>
      <c r="V333" s="1">
        <v>0</v>
      </c>
      <c r="W333" s="1"/>
      <c r="X333" s="1"/>
      <c r="Y333" s="1"/>
      <c r="Z333" s="1"/>
      <c r="AA333" s="1"/>
      <c r="AB333" s="1" t="s">
        <v>3</v>
      </c>
      <c r="AC333" s="1" t="s">
        <v>3</v>
      </c>
      <c r="AD333" s="1" t="s">
        <v>3</v>
      </c>
      <c r="AE333" s="1" t="s">
        <v>3</v>
      </c>
      <c r="AF333" s="1" t="s">
        <v>3</v>
      </c>
      <c r="AG333" s="1" t="s">
        <v>3</v>
      </c>
      <c r="AH333" s="1"/>
      <c r="AI333" s="1"/>
      <c r="AJ333" s="1"/>
      <c r="AK333" s="1"/>
      <c r="AL333" s="1"/>
      <c r="AM333" s="1"/>
      <c r="AN333" s="1"/>
      <c r="AO333" s="1"/>
      <c r="AP333" s="1" t="s">
        <v>3</v>
      </c>
      <c r="AQ333" s="1" t="s">
        <v>3</v>
      </c>
      <c r="AR333" s="1" t="s">
        <v>3</v>
      </c>
      <c r="AS333" s="1"/>
      <c r="AT333" s="1"/>
      <c r="AU333" s="1"/>
      <c r="AV333" s="1"/>
      <c r="AW333" s="1"/>
      <c r="AX333" s="1"/>
      <c r="AY333" s="1"/>
      <c r="AZ333" s="1" t="s">
        <v>3</v>
      </c>
      <c r="BA333" s="1"/>
      <c r="BB333" s="1" t="s">
        <v>3</v>
      </c>
      <c r="BC333" s="1" t="s">
        <v>3</v>
      </c>
      <c r="BD333" s="1" t="s">
        <v>3</v>
      </c>
      <c r="BE333" s="1" t="s">
        <v>3</v>
      </c>
      <c r="BF333" s="1" t="s">
        <v>3</v>
      </c>
      <c r="BG333" s="1" t="s">
        <v>3</v>
      </c>
      <c r="BH333" s="1" t="s">
        <v>3</v>
      </c>
      <c r="BI333" s="1" t="s">
        <v>3</v>
      </c>
      <c r="BJ333" s="1" t="s">
        <v>3</v>
      </c>
      <c r="BK333" s="1" t="s">
        <v>3</v>
      </c>
      <c r="BL333" s="1" t="s">
        <v>3</v>
      </c>
      <c r="BM333" s="1" t="s">
        <v>3</v>
      </c>
      <c r="BN333" s="1" t="s">
        <v>3</v>
      </c>
      <c r="BO333" s="1" t="s">
        <v>3</v>
      </c>
      <c r="BP333" s="1" t="s">
        <v>3</v>
      </c>
      <c r="BQ333" s="1"/>
      <c r="BR333" s="1"/>
      <c r="BS333" s="1"/>
      <c r="BT333" s="1"/>
      <c r="BU333" s="1"/>
      <c r="BV333" s="1"/>
      <c r="BW333" s="1"/>
      <c r="BX333" s="1">
        <v>0</v>
      </c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>
        <v>0</v>
      </c>
    </row>
    <row r="335" spans="1:206" x14ac:dyDescent="0.2">
      <c r="A335" s="2">
        <v>52</v>
      </c>
      <c r="B335" s="2">
        <f t="shared" ref="B335:G335" si="143">B354</f>
        <v>1</v>
      </c>
      <c r="C335" s="2">
        <f t="shared" si="143"/>
        <v>4</v>
      </c>
      <c r="D335" s="2">
        <f t="shared" si="143"/>
        <v>333</v>
      </c>
      <c r="E335" s="2">
        <f t="shared" si="143"/>
        <v>0</v>
      </c>
      <c r="F335" s="2" t="str">
        <f t="shared" si="143"/>
        <v>Новый раздел</v>
      </c>
      <c r="G335" s="2" t="str">
        <f t="shared" si="143"/>
        <v>Материалы отсутствующие в НБ</v>
      </c>
      <c r="H335" s="2"/>
      <c r="I335" s="2"/>
      <c r="J335" s="2"/>
      <c r="K335" s="2"/>
      <c r="L335" s="2"/>
      <c r="M335" s="2"/>
      <c r="N335" s="2"/>
      <c r="O335" s="2">
        <f t="shared" ref="O335:AT335" si="144">O354</f>
        <v>152404.25</v>
      </c>
      <c r="P335" s="2">
        <f t="shared" si="144"/>
        <v>152404.25</v>
      </c>
      <c r="Q335" s="2">
        <f t="shared" si="144"/>
        <v>0</v>
      </c>
      <c r="R335" s="2">
        <f t="shared" si="144"/>
        <v>0</v>
      </c>
      <c r="S335" s="2">
        <f t="shared" si="144"/>
        <v>0</v>
      </c>
      <c r="T335" s="2">
        <f t="shared" si="144"/>
        <v>0</v>
      </c>
      <c r="U335" s="2">
        <f t="shared" si="144"/>
        <v>0</v>
      </c>
      <c r="V335" s="2">
        <f t="shared" si="144"/>
        <v>0</v>
      </c>
      <c r="W335" s="2">
        <f t="shared" si="144"/>
        <v>0</v>
      </c>
      <c r="X335" s="2">
        <f t="shared" si="144"/>
        <v>0</v>
      </c>
      <c r="Y335" s="2">
        <f t="shared" si="144"/>
        <v>0</v>
      </c>
      <c r="Z335" s="2">
        <f t="shared" si="144"/>
        <v>0</v>
      </c>
      <c r="AA335" s="2">
        <f t="shared" si="144"/>
        <v>0</v>
      </c>
      <c r="AB335" s="2">
        <f t="shared" si="144"/>
        <v>152404.25</v>
      </c>
      <c r="AC335" s="2">
        <f t="shared" si="144"/>
        <v>152404.25</v>
      </c>
      <c r="AD335" s="2">
        <f t="shared" si="144"/>
        <v>0</v>
      </c>
      <c r="AE335" s="2">
        <f t="shared" si="144"/>
        <v>0</v>
      </c>
      <c r="AF335" s="2">
        <f t="shared" si="144"/>
        <v>0</v>
      </c>
      <c r="AG335" s="2">
        <f t="shared" si="144"/>
        <v>0</v>
      </c>
      <c r="AH335" s="2">
        <f t="shared" si="144"/>
        <v>0</v>
      </c>
      <c r="AI335" s="2">
        <f t="shared" si="144"/>
        <v>0</v>
      </c>
      <c r="AJ335" s="2">
        <f t="shared" si="144"/>
        <v>0</v>
      </c>
      <c r="AK335" s="2">
        <f t="shared" si="144"/>
        <v>0</v>
      </c>
      <c r="AL335" s="2">
        <f t="shared" si="144"/>
        <v>0</v>
      </c>
      <c r="AM335" s="2">
        <f t="shared" si="144"/>
        <v>0</v>
      </c>
      <c r="AN335" s="2">
        <f t="shared" si="144"/>
        <v>0</v>
      </c>
      <c r="AO335" s="2">
        <f t="shared" si="144"/>
        <v>0</v>
      </c>
      <c r="AP335" s="2">
        <f t="shared" si="144"/>
        <v>0</v>
      </c>
      <c r="AQ335" s="2">
        <f t="shared" si="144"/>
        <v>0</v>
      </c>
      <c r="AR335" s="2">
        <f t="shared" si="144"/>
        <v>152404.25</v>
      </c>
      <c r="AS335" s="2">
        <f t="shared" si="144"/>
        <v>152404.25</v>
      </c>
      <c r="AT335" s="2">
        <f t="shared" si="144"/>
        <v>0</v>
      </c>
      <c r="AU335" s="2">
        <f t="shared" ref="AU335:BZ335" si="145">AU354</f>
        <v>0</v>
      </c>
      <c r="AV335" s="2">
        <f t="shared" si="145"/>
        <v>152404.25</v>
      </c>
      <c r="AW335" s="2">
        <f t="shared" si="145"/>
        <v>152404.25</v>
      </c>
      <c r="AX335" s="2">
        <f t="shared" si="145"/>
        <v>0</v>
      </c>
      <c r="AY335" s="2">
        <f t="shared" si="145"/>
        <v>152404.25</v>
      </c>
      <c r="AZ335" s="2">
        <f t="shared" si="145"/>
        <v>0</v>
      </c>
      <c r="BA335" s="2">
        <f t="shared" si="145"/>
        <v>0</v>
      </c>
      <c r="BB335" s="2">
        <f t="shared" si="145"/>
        <v>0</v>
      </c>
      <c r="BC335" s="2">
        <f t="shared" si="145"/>
        <v>0</v>
      </c>
      <c r="BD335" s="2">
        <f t="shared" si="145"/>
        <v>0</v>
      </c>
      <c r="BE335" s="2">
        <f t="shared" si="145"/>
        <v>0</v>
      </c>
      <c r="BF335" s="2">
        <f t="shared" si="145"/>
        <v>0</v>
      </c>
      <c r="BG335" s="2">
        <f t="shared" si="145"/>
        <v>0</v>
      </c>
      <c r="BH335" s="2">
        <f t="shared" si="145"/>
        <v>0</v>
      </c>
      <c r="BI335" s="2">
        <f t="shared" si="145"/>
        <v>0</v>
      </c>
      <c r="BJ335" s="2">
        <f t="shared" si="145"/>
        <v>0</v>
      </c>
      <c r="BK335" s="2">
        <f t="shared" si="145"/>
        <v>0</v>
      </c>
      <c r="BL335" s="2">
        <f t="shared" si="145"/>
        <v>0</v>
      </c>
      <c r="BM335" s="2">
        <f t="shared" si="145"/>
        <v>0</v>
      </c>
      <c r="BN335" s="2">
        <f t="shared" si="145"/>
        <v>0</v>
      </c>
      <c r="BO335" s="2">
        <f t="shared" si="145"/>
        <v>0</v>
      </c>
      <c r="BP335" s="2">
        <f t="shared" si="145"/>
        <v>0</v>
      </c>
      <c r="BQ335" s="2">
        <f t="shared" si="145"/>
        <v>0</v>
      </c>
      <c r="BR335" s="2">
        <f t="shared" si="145"/>
        <v>0</v>
      </c>
      <c r="BS335" s="2">
        <f t="shared" si="145"/>
        <v>0</v>
      </c>
      <c r="BT335" s="2">
        <f t="shared" si="145"/>
        <v>0</v>
      </c>
      <c r="BU335" s="2">
        <f t="shared" si="145"/>
        <v>0</v>
      </c>
      <c r="BV335" s="2">
        <f t="shared" si="145"/>
        <v>0</v>
      </c>
      <c r="BW335" s="2">
        <f t="shared" si="145"/>
        <v>0</v>
      </c>
      <c r="BX335" s="2">
        <f t="shared" si="145"/>
        <v>0</v>
      </c>
      <c r="BY335" s="2">
        <f t="shared" si="145"/>
        <v>0</v>
      </c>
      <c r="BZ335" s="2">
        <f t="shared" si="145"/>
        <v>0</v>
      </c>
      <c r="CA335" s="2">
        <f t="shared" ref="CA335:DF335" si="146">CA354</f>
        <v>152404.25</v>
      </c>
      <c r="CB335" s="2">
        <f t="shared" si="146"/>
        <v>152404.25</v>
      </c>
      <c r="CC335" s="2">
        <f t="shared" si="146"/>
        <v>0</v>
      </c>
      <c r="CD335" s="2">
        <f t="shared" si="146"/>
        <v>0</v>
      </c>
      <c r="CE335" s="2">
        <f t="shared" si="146"/>
        <v>152404.25</v>
      </c>
      <c r="CF335" s="2">
        <f t="shared" si="146"/>
        <v>152404.25</v>
      </c>
      <c r="CG335" s="2">
        <f t="shared" si="146"/>
        <v>0</v>
      </c>
      <c r="CH335" s="2">
        <f t="shared" si="146"/>
        <v>152404.25</v>
      </c>
      <c r="CI335" s="2">
        <f t="shared" si="146"/>
        <v>0</v>
      </c>
      <c r="CJ335" s="2">
        <f t="shared" si="146"/>
        <v>0</v>
      </c>
      <c r="CK335" s="2">
        <f t="shared" si="146"/>
        <v>0</v>
      </c>
      <c r="CL335" s="2">
        <f t="shared" si="146"/>
        <v>0</v>
      </c>
      <c r="CM335" s="2">
        <f t="shared" si="146"/>
        <v>0</v>
      </c>
      <c r="CN335" s="2">
        <f t="shared" si="146"/>
        <v>0</v>
      </c>
      <c r="CO335" s="2">
        <f t="shared" si="146"/>
        <v>0</v>
      </c>
      <c r="CP335" s="2">
        <f t="shared" si="146"/>
        <v>0</v>
      </c>
      <c r="CQ335" s="2">
        <f t="shared" si="146"/>
        <v>0</v>
      </c>
      <c r="CR335" s="2">
        <f t="shared" si="146"/>
        <v>0</v>
      </c>
      <c r="CS335" s="2">
        <f t="shared" si="146"/>
        <v>0</v>
      </c>
      <c r="CT335" s="2">
        <f t="shared" si="146"/>
        <v>0</v>
      </c>
      <c r="CU335" s="2">
        <f t="shared" si="146"/>
        <v>0</v>
      </c>
      <c r="CV335" s="2">
        <f t="shared" si="146"/>
        <v>0</v>
      </c>
      <c r="CW335" s="2">
        <f t="shared" si="146"/>
        <v>0</v>
      </c>
      <c r="CX335" s="2">
        <f t="shared" si="146"/>
        <v>0</v>
      </c>
      <c r="CY335" s="2">
        <f t="shared" si="146"/>
        <v>0</v>
      </c>
      <c r="CZ335" s="2">
        <f t="shared" si="146"/>
        <v>0</v>
      </c>
      <c r="DA335" s="2">
        <f t="shared" si="146"/>
        <v>0</v>
      </c>
      <c r="DB335" s="2">
        <f t="shared" si="146"/>
        <v>0</v>
      </c>
      <c r="DC335" s="2">
        <f t="shared" si="146"/>
        <v>0</v>
      </c>
      <c r="DD335" s="2">
        <f t="shared" si="146"/>
        <v>0</v>
      </c>
      <c r="DE335" s="2">
        <f t="shared" si="146"/>
        <v>0</v>
      </c>
      <c r="DF335" s="2">
        <f t="shared" si="146"/>
        <v>0</v>
      </c>
      <c r="DG335" s="3">
        <f t="shared" ref="DG335:EL335" si="147">DG354</f>
        <v>0</v>
      </c>
      <c r="DH335" s="3">
        <f t="shared" si="147"/>
        <v>0</v>
      </c>
      <c r="DI335" s="3">
        <f t="shared" si="147"/>
        <v>0</v>
      </c>
      <c r="DJ335" s="3">
        <f t="shared" si="147"/>
        <v>0</v>
      </c>
      <c r="DK335" s="3">
        <f t="shared" si="147"/>
        <v>0</v>
      </c>
      <c r="DL335" s="3">
        <f t="shared" si="147"/>
        <v>0</v>
      </c>
      <c r="DM335" s="3">
        <f t="shared" si="147"/>
        <v>0</v>
      </c>
      <c r="DN335" s="3">
        <f t="shared" si="147"/>
        <v>0</v>
      </c>
      <c r="DO335" s="3">
        <f t="shared" si="147"/>
        <v>0</v>
      </c>
      <c r="DP335" s="3">
        <f t="shared" si="147"/>
        <v>0</v>
      </c>
      <c r="DQ335" s="3">
        <f t="shared" si="147"/>
        <v>0</v>
      </c>
      <c r="DR335" s="3">
        <f t="shared" si="147"/>
        <v>0</v>
      </c>
      <c r="DS335" s="3">
        <f t="shared" si="147"/>
        <v>0</v>
      </c>
      <c r="DT335" s="3">
        <f t="shared" si="147"/>
        <v>0</v>
      </c>
      <c r="DU335" s="3">
        <f t="shared" si="147"/>
        <v>0</v>
      </c>
      <c r="DV335" s="3">
        <f t="shared" si="147"/>
        <v>0</v>
      </c>
      <c r="DW335" s="3">
        <f t="shared" si="147"/>
        <v>0</v>
      </c>
      <c r="DX335" s="3">
        <f t="shared" si="147"/>
        <v>0</v>
      </c>
      <c r="DY335" s="3">
        <f t="shared" si="147"/>
        <v>0</v>
      </c>
      <c r="DZ335" s="3">
        <f t="shared" si="147"/>
        <v>0</v>
      </c>
      <c r="EA335" s="3">
        <f t="shared" si="147"/>
        <v>0</v>
      </c>
      <c r="EB335" s="3">
        <f t="shared" si="147"/>
        <v>0</v>
      </c>
      <c r="EC335" s="3">
        <f t="shared" si="147"/>
        <v>0</v>
      </c>
      <c r="ED335" s="3">
        <f t="shared" si="147"/>
        <v>0</v>
      </c>
      <c r="EE335" s="3">
        <f t="shared" si="147"/>
        <v>0</v>
      </c>
      <c r="EF335" s="3">
        <f t="shared" si="147"/>
        <v>0</v>
      </c>
      <c r="EG335" s="3">
        <f t="shared" si="147"/>
        <v>0</v>
      </c>
      <c r="EH335" s="3">
        <f t="shared" si="147"/>
        <v>0</v>
      </c>
      <c r="EI335" s="3">
        <f t="shared" si="147"/>
        <v>0</v>
      </c>
      <c r="EJ335" s="3">
        <f t="shared" si="147"/>
        <v>0</v>
      </c>
      <c r="EK335" s="3">
        <f t="shared" si="147"/>
        <v>0</v>
      </c>
      <c r="EL335" s="3">
        <f t="shared" si="147"/>
        <v>0</v>
      </c>
      <c r="EM335" s="3">
        <f t="shared" ref="EM335:FR335" si="148">EM354</f>
        <v>0</v>
      </c>
      <c r="EN335" s="3">
        <f t="shared" si="148"/>
        <v>0</v>
      </c>
      <c r="EO335" s="3">
        <f t="shared" si="148"/>
        <v>0</v>
      </c>
      <c r="EP335" s="3">
        <f t="shared" si="148"/>
        <v>0</v>
      </c>
      <c r="EQ335" s="3">
        <f t="shared" si="148"/>
        <v>0</v>
      </c>
      <c r="ER335" s="3">
        <f t="shared" si="148"/>
        <v>0</v>
      </c>
      <c r="ES335" s="3">
        <f t="shared" si="148"/>
        <v>0</v>
      </c>
      <c r="ET335" s="3">
        <f t="shared" si="148"/>
        <v>0</v>
      </c>
      <c r="EU335" s="3">
        <f t="shared" si="148"/>
        <v>0</v>
      </c>
      <c r="EV335" s="3">
        <f t="shared" si="148"/>
        <v>0</v>
      </c>
      <c r="EW335" s="3">
        <f t="shared" si="148"/>
        <v>0</v>
      </c>
      <c r="EX335" s="3">
        <f t="shared" si="148"/>
        <v>0</v>
      </c>
      <c r="EY335" s="3">
        <f t="shared" si="148"/>
        <v>0</v>
      </c>
      <c r="EZ335" s="3">
        <f t="shared" si="148"/>
        <v>0</v>
      </c>
      <c r="FA335" s="3">
        <f t="shared" si="148"/>
        <v>0</v>
      </c>
      <c r="FB335" s="3">
        <f t="shared" si="148"/>
        <v>0</v>
      </c>
      <c r="FC335" s="3">
        <f t="shared" si="148"/>
        <v>0</v>
      </c>
      <c r="FD335" s="3">
        <f t="shared" si="148"/>
        <v>0</v>
      </c>
      <c r="FE335" s="3">
        <f t="shared" si="148"/>
        <v>0</v>
      </c>
      <c r="FF335" s="3">
        <f t="shared" si="148"/>
        <v>0</v>
      </c>
      <c r="FG335" s="3">
        <f t="shared" si="148"/>
        <v>0</v>
      </c>
      <c r="FH335" s="3">
        <f t="shared" si="148"/>
        <v>0</v>
      </c>
      <c r="FI335" s="3">
        <f t="shared" si="148"/>
        <v>0</v>
      </c>
      <c r="FJ335" s="3">
        <f t="shared" si="148"/>
        <v>0</v>
      </c>
      <c r="FK335" s="3">
        <f t="shared" si="148"/>
        <v>0</v>
      </c>
      <c r="FL335" s="3">
        <f t="shared" si="148"/>
        <v>0</v>
      </c>
      <c r="FM335" s="3">
        <f t="shared" si="148"/>
        <v>0</v>
      </c>
      <c r="FN335" s="3">
        <f t="shared" si="148"/>
        <v>0</v>
      </c>
      <c r="FO335" s="3">
        <f t="shared" si="148"/>
        <v>0</v>
      </c>
      <c r="FP335" s="3">
        <f t="shared" si="148"/>
        <v>0</v>
      </c>
      <c r="FQ335" s="3">
        <f t="shared" si="148"/>
        <v>0</v>
      </c>
      <c r="FR335" s="3">
        <f t="shared" si="148"/>
        <v>0</v>
      </c>
      <c r="FS335" s="3">
        <f t="shared" ref="FS335:GX335" si="149">FS354</f>
        <v>0</v>
      </c>
      <c r="FT335" s="3">
        <f t="shared" si="149"/>
        <v>0</v>
      </c>
      <c r="FU335" s="3">
        <f t="shared" si="149"/>
        <v>0</v>
      </c>
      <c r="FV335" s="3">
        <f t="shared" si="149"/>
        <v>0</v>
      </c>
      <c r="FW335" s="3">
        <f t="shared" si="149"/>
        <v>0</v>
      </c>
      <c r="FX335" s="3">
        <f t="shared" si="149"/>
        <v>0</v>
      </c>
      <c r="FY335" s="3">
        <f t="shared" si="149"/>
        <v>0</v>
      </c>
      <c r="FZ335" s="3">
        <f t="shared" si="149"/>
        <v>0</v>
      </c>
      <c r="GA335" s="3">
        <f t="shared" si="149"/>
        <v>0</v>
      </c>
      <c r="GB335" s="3">
        <f t="shared" si="149"/>
        <v>0</v>
      </c>
      <c r="GC335" s="3">
        <f t="shared" si="149"/>
        <v>0</v>
      </c>
      <c r="GD335" s="3">
        <f t="shared" si="149"/>
        <v>0</v>
      </c>
      <c r="GE335" s="3">
        <f t="shared" si="149"/>
        <v>0</v>
      </c>
      <c r="GF335" s="3">
        <f t="shared" si="149"/>
        <v>0</v>
      </c>
      <c r="GG335" s="3">
        <f t="shared" si="149"/>
        <v>0</v>
      </c>
      <c r="GH335" s="3">
        <f t="shared" si="149"/>
        <v>0</v>
      </c>
      <c r="GI335" s="3">
        <f t="shared" si="149"/>
        <v>0</v>
      </c>
      <c r="GJ335" s="3">
        <f t="shared" si="149"/>
        <v>0</v>
      </c>
      <c r="GK335" s="3">
        <f t="shared" si="149"/>
        <v>0</v>
      </c>
      <c r="GL335" s="3">
        <f t="shared" si="149"/>
        <v>0</v>
      </c>
      <c r="GM335" s="3">
        <f t="shared" si="149"/>
        <v>0</v>
      </c>
      <c r="GN335" s="3">
        <f t="shared" si="149"/>
        <v>0</v>
      </c>
      <c r="GO335" s="3">
        <f t="shared" si="149"/>
        <v>0</v>
      </c>
      <c r="GP335" s="3">
        <f t="shared" si="149"/>
        <v>0</v>
      </c>
      <c r="GQ335" s="3">
        <f t="shared" si="149"/>
        <v>0</v>
      </c>
      <c r="GR335" s="3">
        <f t="shared" si="149"/>
        <v>0</v>
      </c>
      <c r="GS335" s="3">
        <f t="shared" si="149"/>
        <v>0</v>
      </c>
      <c r="GT335" s="3">
        <f t="shared" si="149"/>
        <v>0</v>
      </c>
      <c r="GU335" s="3">
        <f t="shared" si="149"/>
        <v>0</v>
      </c>
      <c r="GV335" s="3">
        <f t="shared" si="149"/>
        <v>0</v>
      </c>
      <c r="GW335" s="3">
        <f t="shared" si="149"/>
        <v>0</v>
      </c>
      <c r="GX335" s="3">
        <f t="shared" si="149"/>
        <v>0</v>
      </c>
    </row>
    <row r="337" spans="1:245" x14ac:dyDescent="0.2">
      <c r="A337">
        <v>17</v>
      </c>
      <c r="B337">
        <v>1</v>
      </c>
      <c r="E337" t="s">
        <v>235</v>
      </c>
      <c r="F337" t="s">
        <v>236</v>
      </c>
      <c r="G337" t="s">
        <v>237</v>
      </c>
      <c r="H337" t="s">
        <v>20</v>
      </c>
      <c r="I337">
        <v>20</v>
      </c>
      <c r="J337">
        <v>0</v>
      </c>
      <c r="K337">
        <v>20</v>
      </c>
      <c r="O337">
        <f t="shared" ref="O337:O352" si="150">ROUND(CP337,2)</f>
        <v>357</v>
      </c>
      <c r="P337">
        <f t="shared" ref="P337:P352" si="151">ROUND(CQ337*I337,2)</f>
        <v>357</v>
      </c>
      <c r="Q337">
        <f t="shared" ref="Q337:Q352" si="152">ROUND(CR337*I337,2)</f>
        <v>0</v>
      </c>
      <c r="R337">
        <f t="shared" ref="R337:R352" si="153">ROUND(CS337*I337,2)</f>
        <v>0</v>
      </c>
      <c r="S337">
        <f t="shared" ref="S337:S352" si="154">ROUND(CT337*I337,2)</f>
        <v>0</v>
      </c>
      <c r="T337">
        <f t="shared" ref="T337:T352" si="155">ROUND(CU337*I337,2)</f>
        <v>0</v>
      </c>
      <c r="U337">
        <f t="shared" ref="U337:U352" si="156">ROUND(CV337*I337,7)</f>
        <v>0</v>
      </c>
      <c r="V337">
        <f t="shared" ref="V337:V352" si="157">ROUND(CW337*I337,7)</f>
        <v>0</v>
      </c>
      <c r="W337">
        <f t="shared" ref="W337:W352" si="158">ROUND(CX337*I337,2)</f>
        <v>0</v>
      </c>
      <c r="X337">
        <f t="shared" ref="X337:X352" si="159">ROUND(CY337,2)</f>
        <v>0</v>
      </c>
      <c r="Y337">
        <f t="shared" ref="Y337:Y352" si="160">ROUND(CZ337,2)</f>
        <v>0</v>
      </c>
      <c r="AA337">
        <v>312296436</v>
      </c>
      <c r="AB337">
        <f t="shared" ref="AB337:AB352" si="161">ROUND((AC337+AD337+AF337),6)</f>
        <v>17.850000000000001</v>
      </c>
      <c r="AC337">
        <f t="shared" ref="AC337:AC352" si="162">ROUND((ES337),6)</f>
        <v>17.850000000000001</v>
      </c>
      <c r="AD337">
        <f t="shared" ref="AD337:AD352" si="163">ROUND((((ET337)-(EU337))+AE337),6)</f>
        <v>0</v>
      </c>
      <c r="AE337">
        <f t="shared" ref="AE337:AE352" si="164">ROUND((EU337),6)</f>
        <v>0</v>
      </c>
      <c r="AF337">
        <f t="shared" ref="AF337:AF352" si="165">ROUND((EV337),6)</f>
        <v>0</v>
      </c>
      <c r="AG337">
        <f t="shared" ref="AG337:AG352" si="166">ROUND((AP337),6)</f>
        <v>0</v>
      </c>
      <c r="AH337">
        <f t="shared" ref="AH337:AH352" si="167">(EW337)</f>
        <v>0</v>
      </c>
      <c r="AI337">
        <f t="shared" ref="AI337:AI352" si="168">(EX337)</f>
        <v>0</v>
      </c>
      <c r="AJ337">
        <f t="shared" ref="AJ337:AJ352" si="169">(AS337)</f>
        <v>0</v>
      </c>
      <c r="AK337">
        <v>17.850000000000001</v>
      </c>
      <c r="AL337">
        <v>17.850000000000001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ref="CP337:CP352" si="170">(P337+Q337+S337+R337)</f>
        <v>357</v>
      </c>
      <c r="CQ337">
        <f t="shared" ref="CQ337:CQ352" si="171">ROUND(AL337,2)</f>
        <v>17.850000000000001</v>
      </c>
      <c r="CR337">
        <f t="shared" ref="CR337:CR352" si="172">ROUND(AM337,2)</f>
        <v>0</v>
      </c>
      <c r="CS337">
        <f t="shared" ref="CS337:CS352" si="173">ROUND(AN337*BS337,2)</f>
        <v>0</v>
      </c>
      <c r="CT337">
        <f t="shared" ref="CT337:CT352" si="174">ROUND(AO337*BA337,2)</f>
        <v>0</v>
      </c>
      <c r="CU337">
        <f t="shared" ref="CU337:CU352" si="175">AG337</f>
        <v>0</v>
      </c>
      <c r="CV337">
        <f t="shared" ref="CV337:CV352" si="176">AH337</f>
        <v>0</v>
      </c>
      <c r="CW337">
        <f t="shared" ref="CW337:CW352" si="177">AI337</f>
        <v>0</v>
      </c>
      <c r="CX337">
        <f t="shared" ref="CX337:CX352" si="178">AJ337</f>
        <v>0</v>
      </c>
      <c r="CY337">
        <f t="shared" ref="CY337:CY352" si="179">(((S337+R337)*AT337)/100)</f>
        <v>0</v>
      </c>
      <c r="CZ337">
        <f t="shared" ref="CZ337:CZ352" si="180">(((S337+R337)*AU337)/100)</f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20</v>
      </c>
      <c r="DW337" t="s">
        <v>20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293259530</v>
      </c>
      <c r="EF337">
        <v>8</v>
      </c>
      <c r="EG337" t="s">
        <v>227</v>
      </c>
      <c r="EH337">
        <v>0</v>
      </c>
      <c r="EI337" t="s">
        <v>3</v>
      </c>
      <c r="EJ337">
        <v>1</v>
      </c>
      <c r="EK337">
        <v>1100</v>
      </c>
      <c r="EL337" t="s">
        <v>238</v>
      </c>
      <c r="EM337" t="s">
        <v>239</v>
      </c>
      <c r="EO337" t="s">
        <v>3</v>
      </c>
      <c r="EQ337">
        <v>1310720</v>
      </c>
      <c r="ER337">
        <v>17.850000000000001</v>
      </c>
      <c r="ES337">
        <v>17.850000000000001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0</v>
      </c>
      <c r="FD337">
        <v>18</v>
      </c>
      <c r="FF337">
        <v>17.5</v>
      </c>
      <c r="FQ337">
        <v>0</v>
      </c>
      <c r="FR337">
        <f t="shared" ref="FR337:FR352" si="181">ROUND(IF(BI337=3,GM337,0),2)</f>
        <v>0</v>
      </c>
      <c r="FS337">
        <v>0</v>
      </c>
      <c r="FX337">
        <v>0</v>
      </c>
      <c r="FY337">
        <v>0</v>
      </c>
      <c r="GA337" t="s">
        <v>240</v>
      </c>
      <c r="GD337">
        <v>1</v>
      </c>
      <c r="GF337">
        <v>1528547633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ref="GL337:GL352" si="182">ROUND(IF(AND(BH337=3,BI337=3,FS337&lt;&gt;0),P337,0),2)</f>
        <v>0</v>
      </c>
      <c r="GM337">
        <f t="shared" ref="GM337:GM352" si="183">ROUND(O337+X337+Y337,2)+GX337</f>
        <v>357</v>
      </c>
      <c r="GN337">
        <f t="shared" ref="GN337:GN352" si="184">IF(OR(BI337=0,BI337=1),GM337-GX337,0)</f>
        <v>357</v>
      </c>
      <c r="GO337">
        <f t="shared" ref="GO337:GO352" si="185">IF(BI337=2,GM337-GX337,0)</f>
        <v>0</v>
      </c>
      <c r="GP337">
        <f t="shared" ref="GP337:GP352" si="186">IF(BI337=4,GM337-GX337,0)</f>
        <v>0</v>
      </c>
      <c r="GR337">
        <v>1</v>
      </c>
      <c r="GS337">
        <v>1</v>
      </c>
      <c r="GT337">
        <v>0</v>
      </c>
      <c r="GU337" t="s">
        <v>3</v>
      </c>
      <c r="GV337">
        <f t="shared" ref="GV337:GV352" si="187">ROUND((GT337),6)</f>
        <v>0</v>
      </c>
      <c r="GW337">
        <v>1</v>
      </c>
      <c r="GX337">
        <f t="shared" ref="GX337:GX352" si="188">ROUND(HC337*I337,2)</f>
        <v>0</v>
      </c>
      <c r="HA337">
        <v>0</v>
      </c>
      <c r="HB337">
        <v>0</v>
      </c>
      <c r="HC337">
        <f t="shared" ref="HC337:HC352" si="189">GV337*GW337</f>
        <v>0</v>
      </c>
      <c r="HE337" t="s">
        <v>241</v>
      </c>
      <c r="HF337" t="s">
        <v>30</v>
      </c>
      <c r="HG337">
        <f t="shared" ref="HG337:HG352" si="190">ROUND(ROUND(AL337,2)*I337,2)</f>
        <v>357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IK337">
        <v>0</v>
      </c>
    </row>
    <row r="338" spans="1:245" x14ac:dyDescent="0.2">
      <c r="A338">
        <v>17</v>
      </c>
      <c r="B338">
        <v>1</v>
      </c>
      <c r="E338" t="s">
        <v>242</v>
      </c>
      <c r="F338" t="s">
        <v>236</v>
      </c>
      <c r="G338" t="s">
        <v>243</v>
      </c>
      <c r="H338" t="s">
        <v>20</v>
      </c>
      <c r="I338">
        <v>4</v>
      </c>
      <c r="J338">
        <v>0</v>
      </c>
      <c r="K338">
        <v>4</v>
      </c>
      <c r="O338">
        <f t="shared" si="150"/>
        <v>1217.2</v>
      </c>
      <c r="P338">
        <f t="shared" si="151"/>
        <v>1217.2</v>
      </c>
      <c r="Q338">
        <f t="shared" si="152"/>
        <v>0</v>
      </c>
      <c r="R338">
        <f t="shared" si="153"/>
        <v>0</v>
      </c>
      <c r="S338">
        <f t="shared" si="154"/>
        <v>0</v>
      </c>
      <c r="T338">
        <f t="shared" si="155"/>
        <v>0</v>
      </c>
      <c r="U338">
        <f t="shared" si="156"/>
        <v>0</v>
      </c>
      <c r="V338">
        <f t="shared" si="157"/>
        <v>0</v>
      </c>
      <c r="W338">
        <f t="shared" si="158"/>
        <v>0</v>
      </c>
      <c r="X338">
        <f t="shared" si="159"/>
        <v>0</v>
      </c>
      <c r="Y338">
        <f t="shared" si="160"/>
        <v>0</v>
      </c>
      <c r="AA338">
        <v>312296436</v>
      </c>
      <c r="AB338">
        <f t="shared" si="161"/>
        <v>304.3</v>
      </c>
      <c r="AC338">
        <f t="shared" si="162"/>
        <v>304.3</v>
      </c>
      <c r="AD338">
        <f t="shared" si="163"/>
        <v>0</v>
      </c>
      <c r="AE338">
        <f t="shared" si="164"/>
        <v>0</v>
      </c>
      <c r="AF338">
        <f t="shared" si="165"/>
        <v>0</v>
      </c>
      <c r="AG338">
        <f t="shared" si="166"/>
        <v>0</v>
      </c>
      <c r="AH338">
        <f t="shared" si="167"/>
        <v>0</v>
      </c>
      <c r="AI338">
        <f t="shared" si="168"/>
        <v>0</v>
      </c>
      <c r="AJ338">
        <f t="shared" si="169"/>
        <v>0</v>
      </c>
      <c r="AK338">
        <v>304.3</v>
      </c>
      <c r="AL338">
        <v>304.3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1100</v>
      </c>
      <c r="BN338">
        <v>0</v>
      </c>
      <c r="BO338" t="s">
        <v>3</v>
      </c>
      <c r="BP338">
        <v>0</v>
      </c>
      <c r="BQ338">
        <v>8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170"/>
        <v>1217.2</v>
      </c>
      <c r="CQ338">
        <f t="shared" si="171"/>
        <v>304.3</v>
      </c>
      <c r="CR338">
        <f t="shared" si="172"/>
        <v>0</v>
      </c>
      <c r="CS338">
        <f t="shared" si="173"/>
        <v>0</v>
      </c>
      <c r="CT338">
        <f t="shared" si="174"/>
        <v>0</v>
      </c>
      <c r="CU338">
        <f t="shared" si="175"/>
        <v>0</v>
      </c>
      <c r="CV338">
        <f t="shared" si="176"/>
        <v>0</v>
      </c>
      <c r="CW338">
        <f t="shared" si="177"/>
        <v>0</v>
      </c>
      <c r="CX338">
        <f t="shared" si="178"/>
        <v>0</v>
      </c>
      <c r="CY338">
        <f t="shared" si="179"/>
        <v>0</v>
      </c>
      <c r="CZ338">
        <f t="shared" si="180"/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20</v>
      </c>
      <c r="DW338" t="s">
        <v>20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293259530</v>
      </c>
      <c r="EF338">
        <v>8</v>
      </c>
      <c r="EG338" t="s">
        <v>227</v>
      </c>
      <c r="EH338">
        <v>0</v>
      </c>
      <c r="EI338" t="s">
        <v>3</v>
      </c>
      <c r="EJ338">
        <v>1</v>
      </c>
      <c r="EK338">
        <v>1100</v>
      </c>
      <c r="EL338" t="s">
        <v>238</v>
      </c>
      <c r="EM338" t="s">
        <v>239</v>
      </c>
      <c r="EO338" t="s">
        <v>3</v>
      </c>
      <c r="EQ338">
        <v>1310720</v>
      </c>
      <c r="ER338">
        <v>304.3</v>
      </c>
      <c r="ES338">
        <v>304.3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5</v>
      </c>
      <c r="FC338">
        <v>0</v>
      </c>
      <c r="FD338">
        <v>18</v>
      </c>
      <c r="FF338">
        <v>298.33</v>
      </c>
      <c r="FQ338">
        <v>0</v>
      </c>
      <c r="FR338">
        <f t="shared" si="181"/>
        <v>0</v>
      </c>
      <c r="FS338">
        <v>0</v>
      </c>
      <c r="FX338">
        <v>0</v>
      </c>
      <c r="FY338">
        <v>0</v>
      </c>
      <c r="GA338" t="s">
        <v>244</v>
      </c>
      <c r="GD338">
        <v>1</v>
      </c>
      <c r="GF338">
        <v>-101227377</v>
      </c>
      <c r="GG338">
        <v>2</v>
      </c>
      <c r="GH338">
        <v>3</v>
      </c>
      <c r="GI338">
        <v>-2</v>
      </c>
      <c r="GJ338">
        <v>0</v>
      </c>
      <c r="GK338">
        <v>0</v>
      </c>
      <c r="GL338">
        <f t="shared" si="182"/>
        <v>0</v>
      </c>
      <c r="GM338">
        <f t="shared" si="183"/>
        <v>1217.2</v>
      </c>
      <c r="GN338">
        <f t="shared" si="184"/>
        <v>1217.2</v>
      </c>
      <c r="GO338">
        <f t="shared" si="185"/>
        <v>0</v>
      </c>
      <c r="GP338">
        <f t="shared" si="186"/>
        <v>0</v>
      </c>
      <c r="GR338">
        <v>1</v>
      </c>
      <c r="GS338">
        <v>1</v>
      </c>
      <c r="GT338">
        <v>0</v>
      </c>
      <c r="GU338" t="s">
        <v>3</v>
      </c>
      <c r="GV338">
        <f t="shared" si="187"/>
        <v>0</v>
      </c>
      <c r="GW338">
        <v>1</v>
      </c>
      <c r="GX338">
        <f t="shared" si="188"/>
        <v>0</v>
      </c>
      <c r="HA338">
        <v>0</v>
      </c>
      <c r="HB338">
        <v>0</v>
      </c>
      <c r="HC338">
        <f t="shared" si="189"/>
        <v>0</v>
      </c>
      <c r="HE338" t="s">
        <v>241</v>
      </c>
      <c r="HF338" t="s">
        <v>30</v>
      </c>
      <c r="HG338">
        <f t="shared" si="190"/>
        <v>1217.2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IK338">
        <v>0</v>
      </c>
    </row>
    <row r="339" spans="1:245" x14ac:dyDescent="0.2">
      <c r="A339">
        <v>17</v>
      </c>
      <c r="B339">
        <v>1</v>
      </c>
      <c r="E339" t="s">
        <v>245</v>
      </c>
      <c r="F339" t="s">
        <v>236</v>
      </c>
      <c r="G339" t="s">
        <v>246</v>
      </c>
      <c r="H339" t="s">
        <v>20</v>
      </c>
      <c r="I339">
        <v>1</v>
      </c>
      <c r="J339">
        <v>0</v>
      </c>
      <c r="K339">
        <v>1</v>
      </c>
      <c r="O339">
        <f t="shared" si="150"/>
        <v>66.73</v>
      </c>
      <c r="P339">
        <f t="shared" si="151"/>
        <v>66.73</v>
      </c>
      <c r="Q339">
        <f t="shared" si="152"/>
        <v>0</v>
      </c>
      <c r="R339">
        <f t="shared" si="153"/>
        <v>0</v>
      </c>
      <c r="S339">
        <f t="shared" si="154"/>
        <v>0</v>
      </c>
      <c r="T339">
        <f t="shared" si="155"/>
        <v>0</v>
      </c>
      <c r="U339">
        <f t="shared" si="156"/>
        <v>0</v>
      </c>
      <c r="V339">
        <f t="shared" si="157"/>
        <v>0</v>
      </c>
      <c r="W339">
        <f t="shared" si="158"/>
        <v>0</v>
      </c>
      <c r="X339">
        <f t="shared" si="159"/>
        <v>0</v>
      </c>
      <c r="Y339">
        <f t="shared" si="160"/>
        <v>0</v>
      </c>
      <c r="AA339">
        <v>312296436</v>
      </c>
      <c r="AB339">
        <f t="shared" si="161"/>
        <v>66.73</v>
      </c>
      <c r="AC339">
        <f t="shared" si="162"/>
        <v>66.73</v>
      </c>
      <c r="AD339">
        <f t="shared" si="163"/>
        <v>0</v>
      </c>
      <c r="AE339">
        <f t="shared" si="164"/>
        <v>0</v>
      </c>
      <c r="AF339">
        <f t="shared" si="165"/>
        <v>0</v>
      </c>
      <c r="AG339">
        <f t="shared" si="166"/>
        <v>0</v>
      </c>
      <c r="AH339">
        <f t="shared" si="167"/>
        <v>0</v>
      </c>
      <c r="AI339">
        <f t="shared" si="168"/>
        <v>0</v>
      </c>
      <c r="AJ339">
        <f t="shared" si="169"/>
        <v>0</v>
      </c>
      <c r="AK339">
        <v>66.73</v>
      </c>
      <c r="AL339">
        <v>66.73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170"/>
        <v>66.73</v>
      </c>
      <c r="CQ339">
        <f t="shared" si="171"/>
        <v>66.73</v>
      </c>
      <c r="CR339">
        <f t="shared" si="172"/>
        <v>0</v>
      </c>
      <c r="CS339">
        <f t="shared" si="173"/>
        <v>0</v>
      </c>
      <c r="CT339">
        <f t="shared" si="174"/>
        <v>0</v>
      </c>
      <c r="CU339">
        <f t="shared" si="175"/>
        <v>0</v>
      </c>
      <c r="CV339">
        <f t="shared" si="176"/>
        <v>0</v>
      </c>
      <c r="CW339">
        <f t="shared" si="177"/>
        <v>0</v>
      </c>
      <c r="CX339">
        <f t="shared" si="178"/>
        <v>0</v>
      </c>
      <c r="CY339">
        <f t="shared" si="179"/>
        <v>0</v>
      </c>
      <c r="CZ339">
        <f t="shared" si="180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20</v>
      </c>
      <c r="DW339" t="s">
        <v>20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293259530</v>
      </c>
      <c r="EF339">
        <v>8</v>
      </c>
      <c r="EG339" t="s">
        <v>227</v>
      </c>
      <c r="EH339">
        <v>0</v>
      </c>
      <c r="EI339" t="s">
        <v>3</v>
      </c>
      <c r="EJ339">
        <v>1</v>
      </c>
      <c r="EK339">
        <v>1100</v>
      </c>
      <c r="EL339" t="s">
        <v>238</v>
      </c>
      <c r="EM339" t="s">
        <v>239</v>
      </c>
      <c r="EO339" t="s">
        <v>3</v>
      </c>
      <c r="EQ339">
        <v>2097152</v>
      </c>
      <c r="ER339">
        <v>66.73</v>
      </c>
      <c r="ES339">
        <v>66.73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0</v>
      </c>
      <c r="FD339">
        <v>18</v>
      </c>
      <c r="FF339">
        <v>65.42</v>
      </c>
      <c r="FQ339">
        <v>0</v>
      </c>
      <c r="FR339">
        <f t="shared" si="181"/>
        <v>0</v>
      </c>
      <c r="FS339">
        <v>0</v>
      </c>
      <c r="FX339">
        <v>0</v>
      </c>
      <c r="FY339">
        <v>0</v>
      </c>
      <c r="GA339" t="s">
        <v>247</v>
      </c>
      <c r="GD339">
        <v>1</v>
      </c>
      <c r="GF339">
        <v>-39045001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182"/>
        <v>0</v>
      </c>
      <c r="GM339">
        <f t="shared" si="183"/>
        <v>66.73</v>
      </c>
      <c r="GN339">
        <f t="shared" si="184"/>
        <v>66.73</v>
      </c>
      <c r="GO339">
        <f t="shared" si="185"/>
        <v>0</v>
      </c>
      <c r="GP339">
        <f t="shared" si="186"/>
        <v>0</v>
      </c>
      <c r="GR339">
        <v>1</v>
      </c>
      <c r="GS339">
        <v>1</v>
      </c>
      <c r="GT339">
        <v>0</v>
      </c>
      <c r="GU339" t="s">
        <v>3</v>
      </c>
      <c r="GV339">
        <f t="shared" si="187"/>
        <v>0</v>
      </c>
      <c r="GW339">
        <v>1</v>
      </c>
      <c r="GX339">
        <f t="shared" si="188"/>
        <v>0</v>
      </c>
      <c r="HA339">
        <v>0</v>
      </c>
      <c r="HB339">
        <v>0</v>
      </c>
      <c r="HC339">
        <f t="shared" si="189"/>
        <v>0</v>
      </c>
      <c r="HE339" t="s">
        <v>241</v>
      </c>
      <c r="HF339" t="s">
        <v>30</v>
      </c>
      <c r="HG339">
        <f t="shared" si="190"/>
        <v>66.73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IK339">
        <v>0</v>
      </c>
    </row>
    <row r="340" spans="1:245" x14ac:dyDescent="0.2">
      <c r="A340">
        <v>17</v>
      </c>
      <c r="B340">
        <v>1</v>
      </c>
      <c r="E340" t="s">
        <v>248</v>
      </c>
      <c r="F340" t="s">
        <v>236</v>
      </c>
      <c r="G340" t="s">
        <v>249</v>
      </c>
      <c r="H340" t="s">
        <v>20</v>
      </c>
      <c r="I340">
        <v>4</v>
      </c>
      <c r="J340">
        <v>0</v>
      </c>
      <c r="K340">
        <v>4</v>
      </c>
      <c r="O340">
        <f t="shared" si="150"/>
        <v>10865.72</v>
      </c>
      <c r="P340">
        <f t="shared" si="151"/>
        <v>10865.72</v>
      </c>
      <c r="Q340">
        <f t="shared" si="152"/>
        <v>0</v>
      </c>
      <c r="R340">
        <f t="shared" si="153"/>
        <v>0</v>
      </c>
      <c r="S340">
        <f t="shared" si="154"/>
        <v>0</v>
      </c>
      <c r="T340">
        <f t="shared" si="155"/>
        <v>0</v>
      </c>
      <c r="U340">
        <f t="shared" si="156"/>
        <v>0</v>
      </c>
      <c r="V340">
        <f t="shared" si="157"/>
        <v>0</v>
      </c>
      <c r="W340">
        <f t="shared" si="158"/>
        <v>0</v>
      </c>
      <c r="X340">
        <f t="shared" si="159"/>
        <v>0</v>
      </c>
      <c r="Y340">
        <f t="shared" si="160"/>
        <v>0</v>
      </c>
      <c r="AA340">
        <v>312296436</v>
      </c>
      <c r="AB340">
        <f t="shared" si="161"/>
        <v>2716.43</v>
      </c>
      <c r="AC340">
        <f t="shared" si="162"/>
        <v>2716.43</v>
      </c>
      <c r="AD340">
        <f t="shared" si="163"/>
        <v>0</v>
      </c>
      <c r="AE340">
        <f t="shared" si="164"/>
        <v>0</v>
      </c>
      <c r="AF340">
        <f t="shared" si="165"/>
        <v>0</v>
      </c>
      <c r="AG340">
        <f t="shared" si="166"/>
        <v>0</v>
      </c>
      <c r="AH340">
        <f t="shared" si="167"/>
        <v>0</v>
      </c>
      <c r="AI340">
        <f t="shared" si="168"/>
        <v>0</v>
      </c>
      <c r="AJ340">
        <f t="shared" si="169"/>
        <v>0</v>
      </c>
      <c r="AK340">
        <v>2716.4300000000003</v>
      </c>
      <c r="AL340">
        <v>2716.4300000000003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</v>
      </c>
      <c r="BM340">
        <v>1100</v>
      </c>
      <c r="BN340">
        <v>0</v>
      </c>
      <c r="BO340" t="s">
        <v>3</v>
      </c>
      <c r="BP340">
        <v>0</v>
      </c>
      <c r="BQ340">
        <v>8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170"/>
        <v>10865.72</v>
      </c>
      <c r="CQ340">
        <f t="shared" si="171"/>
        <v>2716.43</v>
      </c>
      <c r="CR340">
        <f t="shared" si="172"/>
        <v>0</v>
      </c>
      <c r="CS340">
        <f t="shared" si="173"/>
        <v>0</v>
      </c>
      <c r="CT340">
        <f t="shared" si="174"/>
        <v>0</v>
      </c>
      <c r="CU340">
        <f t="shared" si="175"/>
        <v>0</v>
      </c>
      <c r="CV340">
        <f t="shared" si="176"/>
        <v>0</v>
      </c>
      <c r="CW340">
        <f t="shared" si="177"/>
        <v>0</v>
      </c>
      <c r="CX340">
        <f t="shared" si="178"/>
        <v>0</v>
      </c>
      <c r="CY340">
        <f t="shared" si="179"/>
        <v>0</v>
      </c>
      <c r="CZ340">
        <f t="shared" si="180"/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20</v>
      </c>
      <c r="DW340" t="s">
        <v>20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293259530</v>
      </c>
      <c r="EF340">
        <v>8</v>
      </c>
      <c r="EG340" t="s">
        <v>227</v>
      </c>
      <c r="EH340">
        <v>0</v>
      </c>
      <c r="EI340" t="s">
        <v>3</v>
      </c>
      <c r="EJ340">
        <v>1</v>
      </c>
      <c r="EK340">
        <v>1100</v>
      </c>
      <c r="EL340" t="s">
        <v>238</v>
      </c>
      <c r="EM340" t="s">
        <v>239</v>
      </c>
      <c r="EO340" t="s">
        <v>3</v>
      </c>
      <c r="EQ340">
        <v>2097152</v>
      </c>
      <c r="ER340">
        <v>2716.4300000000003</v>
      </c>
      <c r="ES340">
        <v>2716.4300000000003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5</v>
      </c>
      <c r="FC340">
        <v>0</v>
      </c>
      <c r="FD340">
        <v>18</v>
      </c>
      <c r="FF340">
        <v>2663.17</v>
      </c>
      <c r="FQ340">
        <v>0</v>
      </c>
      <c r="FR340">
        <f t="shared" si="181"/>
        <v>0</v>
      </c>
      <c r="FS340">
        <v>0</v>
      </c>
      <c r="FX340">
        <v>0</v>
      </c>
      <c r="FY340">
        <v>0</v>
      </c>
      <c r="GA340" t="s">
        <v>250</v>
      </c>
      <c r="GD340">
        <v>1</v>
      </c>
      <c r="GF340">
        <v>-428229787</v>
      </c>
      <c r="GG340">
        <v>2</v>
      </c>
      <c r="GH340">
        <v>3</v>
      </c>
      <c r="GI340">
        <v>-2</v>
      </c>
      <c r="GJ340">
        <v>0</v>
      </c>
      <c r="GK340">
        <v>0</v>
      </c>
      <c r="GL340">
        <f t="shared" si="182"/>
        <v>0</v>
      </c>
      <c r="GM340">
        <f t="shared" si="183"/>
        <v>10865.72</v>
      </c>
      <c r="GN340">
        <f t="shared" si="184"/>
        <v>10865.72</v>
      </c>
      <c r="GO340">
        <f t="shared" si="185"/>
        <v>0</v>
      </c>
      <c r="GP340">
        <f t="shared" si="186"/>
        <v>0</v>
      </c>
      <c r="GR340">
        <v>1</v>
      </c>
      <c r="GS340">
        <v>1</v>
      </c>
      <c r="GT340">
        <v>0</v>
      </c>
      <c r="GU340" t="s">
        <v>3</v>
      </c>
      <c r="GV340">
        <f t="shared" si="187"/>
        <v>0</v>
      </c>
      <c r="GW340">
        <v>1</v>
      </c>
      <c r="GX340">
        <f t="shared" si="188"/>
        <v>0</v>
      </c>
      <c r="HA340">
        <v>0</v>
      </c>
      <c r="HB340">
        <v>0</v>
      </c>
      <c r="HC340">
        <f t="shared" si="189"/>
        <v>0</v>
      </c>
      <c r="HE340" t="s">
        <v>241</v>
      </c>
      <c r="HF340" t="s">
        <v>30</v>
      </c>
      <c r="HG340">
        <f t="shared" si="190"/>
        <v>10865.72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45" x14ac:dyDescent="0.2">
      <c r="A341">
        <v>17</v>
      </c>
      <c r="B341">
        <v>1</v>
      </c>
      <c r="E341" t="s">
        <v>251</v>
      </c>
      <c r="F341" t="s">
        <v>236</v>
      </c>
      <c r="G341" t="s">
        <v>252</v>
      </c>
      <c r="H341" t="s">
        <v>20</v>
      </c>
      <c r="I341">
        <v>2</v>
      </c>
      <c r="J341">
        <v>0</v>
      </c>
      <c r="K341">
        <v>2</v>
      </c>
      <c r="O341">
        <f t="shared" si="150"/>
        <v>5885.56</v>
      </c>
      <c r="P341">
        <f t="shared" si="151"/>
        <v>5885.56</v>
      </c>
      <c r="Q341">
        <f t="shared" si="152"/>
        <v>0</v>
      </c>
      <c r="R341">
        <f t="shared" si="153"/>
        <v>0</v>
      </c>
      <c r="S341">
        <f t="shared" si="154"/>
        <v>0</v>
      </c>
      <c r="T341">
        <f t="shared" si="155"/>
        <v>0</v>
      </c>
      <c r="U341">
        <f t="shared" si="156"/>
        <v>0</v>
      </c>
      <c r="V341">
        <f t="shared" si="157"/>
        <v>0</v>
      </c>
      <c r="W341">
        <f t="shared" si="158"/>
        <v>0</v>
      </c>
      <c r="X341">
        <f t="shared" si="159"/>
        <v>0</v>
      </c>
      <c r="Y341">
        <f t="shared" si="160"/>
        <v>0</v>
      </c>
      <c r="AA341">
        <v>312296436</v>
      </c>
      <c r="AB341">
        <f t="shared" si="161"/>
        <v>2942.78</v>
      </c>
      <c r="AC341">
        <f t="shared" si="162"/>
        <v>2942.78</v>
      </c>
      <c r="AD341">
        <f t="shared" si="163"/>
        <v>0</v>
      </c>
      <c r="AE341">
        <f t="shared" si="164"/>
        <v>0</v>
      </c>
      <c r="AF341">
        <f t="shared" si="165"/>
        <v>0</v>
      </c>
      <c r="AG341">
        <f t="shared" si="166"/>
        <v>0</v>
      </c>
      <c r="AH341">
        <f t="shared" si="167"/>
        <v>0</v>
      </c>
      <c r="AI341">
        <f t="shared" si="168"/>
        <v>0</v>
      </c>
      <c r="AJ341">
        <f t="shared" si="169"/>
        <v>0</v>
      </c>
      <c r="AK341">
        <v>2942.7799999999997</v>
      </c>
      <c r="AL341">
        <v>2942.7799999999997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170"/>
        <v>5885.56</v>
      </c>
      <c r="CQ341">
        <f t="shared" si="171"/>
        <v>2942.78</v>
      </c>
      <c r="CR341">
        <f t="shared" si="172"/>
        <v>0</v>
      </c>
      <c r="CS341">
        <f t="shared" si="173"/>
        <v>0</v>
      </c>
      <c r="CT341">
        <f t="shared" si="174"/>
        <v>0</v>
      </c>
      <c r="CU341">
        <f t="shared" si="175"/>
        <v>0</v>
      </c>
      <c r="CV341">
        <f t="shared" si="176"/>
        <v>0</v>
      </c>
      <c r="CW341">
        <f t="shared" si="177"/>
        <v>0</v>
      </c>
      <c r="CX341">
        <f t="shared" si="178"/>
        <v>0</v>
      </c>
      <c r="CY341">
        <f t="shared" si="179"/>
        <v>0</v>
      </c>
      <c r="CZ341">
        <f t="shared" si="180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20</v>
      </c>
      <c r="DW341" t="s">
        <v>20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293259530</v>
      </c>
      <c r="EF341">
        <v>8</v>
      </c>
      <c r="EG341" t="s">
        <v>227</v>
      </c>
      <c r="EH341">
        <v>0</v>
      </c>
      <c r="EI341" t="s">
        <v>3</v>
      </c>
      <c r="EJ341">
        <v>1</v>
      </c>
      <c r="EK341">
        <v>1100</v>
      </c>
      <c r="EL341" t="s">
        <v>238</v>
      </c>
      <c r="EM341" t="s">
        <v>239</v>
      </c>
      <c r="EO341" t="s">
        <v>3</v>
      </c>
      <c r="EQ341">
        <v>2097152</v>
      </c>
      <c r="ER341">
        <v>2942.7799999999997</v>
      </c>
      <c r="ES341">
        <v>2942.7799999999997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0</v>
      </c>
      <c r="FD341">
        <v>18</v>
      </c>
      <c r="FF341">
        <v>2885.08</v>
      </c>
      <c r="FQ341">
        <v>0</v>
      </c>
      <c r="FR341">
        <f t="shared" si="181"/>
        <v>0</v>
      </c>
      <c r="FS341">
        <v>0</v>
      </c>
      <c r="FX341">
        <v>0</v>
      </c>
      <c r="FY341">
        <v>0</v>
      </c>
      <c r="GA341" t="s">
        <v>253</v>
      </c>
      <c r="GD341">
        <v>1</v>
      </c>
      <c r="GF341">
        <v>-393405619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182"/>
        <v>0</v>
      </c>
      <c r="GM341">
        <f t="shared" si="183"/>
        <v>5885.56</v>
      </c>
      <c r="GN341">
        <f t="shared" si="184"/>
        <v>5885.56</v>
      </c>
      <c r="GO341">
        <f t="shared" si="185"/>
        <v>0</v>
      </c>
      <c r="GP341">
        <f t="shared" si="186"/>
        <v>0</v>
      </c>
      <c r="GR341">
        <v>1</v>
      </c>
      <c r="GS341">
        <v>1</v>
      </c>
      <c r="GT341">
        <v>0</v>
      </c>
      <c r="GU341" t="s">
        <v>3</v>
      </c>
      <c r="GV341">
        <f t="shared" si="187"/>
        <v>0</v>
      </c>
      <c r="GW341">
        <v>1</v>
      </c>
      <c r="GX341">
        <f t="shared" si="188"/>
        <v>0</v>
      </c>
      <c r="HA341">
        <v>0</v>
      </c>
      <c r="HB341">
        <v>0</v>
      </c>
      <c r="HC341">
        <f t="shared" si="189"/>
        <v>0</v>
      </c>
      <c r="HE341" t="s">
        <v>241</v>
      </c>
      <c r="HF341" t="s">
        <v>30</v>
      </c>
      <c r="HG341">
        <f t="shared" si="190"/>
        <v>5885.56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IK341">
        <v>0</v>
      </c>
    </row>
    <row r="342" spans="1:245" x14ac:dyDescent="0.2">
      <c r="A342">
        <v>17</v>
      </c>
      <c r="B342">
        <v>1</v>
      </c>
      <c r="E342" t="s">
        <v>254</v>
      </c>
      <c r="F342" t="s">
        <v>236</v>
      </c>
      <c r="G342" t="s">
        <v>255</v>
      </c>
      <c r="H342" t="s">
        <v>20</v>
      </c>
      <c r="I342">
        <v>2</v>
      </c>
      <c r="J342">
        <v>0</v>
      </c>
      <c r="K342">
        <v>2</v>
      </c>
      <c r="O342">
        <f t="shared" si="150"/>
        <v>1921.84</v>
      </c>
      <c r="P342">
        <f t="shared" si="151"/>
        <v>1921.84</v>
      </c>
      <c r="Q342">
        <f t="shared" si="152"/>
        <v>0</v>
      </c>
      <c r="R342">
        <f t="shared" si="153"/>
        <v>0</v>
      </c>
      <c r="S342">
        <f t="shared" si="154"/>
        <v>0</v>
      </c>
      <c r="T342">
        <f t="shared" si="155"/>
        <v>0</v>
      </c>
      <c r="U342">
        <f t="shared" si="156"/>
        <v>0</v>
      </c>
      <c r="V342">
        <f t="shared" si="157"/>
        <v>0</v>
      </c>
      <c r="W342">
        <f t="shared" si="158"/>
        <v>0</v>
      </c>
      <c r="X342">
        <f t="shared" si="159"/>
        <v>0</v>
      </c>
      <c r="Y342">
        <f t="shared" si="160"/>
        <v>0</v>
      </c>
      <c r="AA342">
        <v>312296436</v>
      </c>
      <c r="AB342">
        <f t="shared" si="161"/>
        <v>960.92</v>
      </c>
      <c r="AC342">
        <f t="shared" si="162"/>
        <v>960.92</v>
      </c>
      <c r="AD342">
        <f t="shared" si="163"/>
        <v>0</v>
      </c>
      <c r="AE342">
        <f t="shared" si="164"/>
        <v>0</v>
      </c>
      <c r="AF342">
        <f t="shared" si="165"/>
        <v>0</v>
      </c>
      <c r="AG342">
        <f t="shared" si="166"/>
        <v>0</v>
      </c>
      <c r="AH342">
        <f t="shared" si="167"/>
        <v>0</v>
      </c>
      <c r="AI342">
        <f t="shared" si="168"/>
        <v>0</v>
      </c>
      <c r="AJ342">
        <f t="shared" si="169"/>
        <v>0</v>
      </c>
      <c r="AK342">
        <v>960.92000000000007</v>
      </c>
      <c r="AL342">
        <v>960.92000000000007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</v>
      </c>
      <c r="BM342">
        <v>1100</v>
      </c>
      <c r="BN342">
        <v>0</v>
      </c>
      <c r="BO342" t="s">
        <v>3</v>
      </c>
      <c r="BP342">
        <v>0</v>
      </c>
      <c r="BQ342">
        <v>8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170"/>
        <v>1921.84</v>
      </c>
      <c r="CQ342">
        <f t="shared" si="171"/>
        <v>960.92</v>
      </c>
      <c r="CR342">
        <f t="shared" si="172"/>
        <v>0</v>
      </c>
      <c r="CS342">
        <f t="shared" si="173"/>
        <v>0</v>
      </c>
      <c r="CT342">
        <f t="shared" si="174"/>
        <v>0</v>
      </c>
      <c r="CU342">
        <f t="shared" si="175"/>
        <v>0</v>
      </c>
      <c r="CV342">
        <f t="shared" si="176"/>
        <v>0</v>
      </c>
      <c r="CW342">
        <f t="shared" si="177"/>
        <v>0</v>
      </c>
      <c r="CX342">
        <f t="shared" si="178"/>
        <v>0</v>
      </c>
      <c r="CY342">
        <f t="shared" si="179"/>
        <v>0</v>
      </c>
      <c r="CZ342">
        <f t="shared" si="180"/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20</v>
      </c>
      <c r="DW342" t="s">
        <v>20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293259530</v>
      </c>
      <c r="EF342">
        <v>8</v>
      </c>
      <c r="EG342" t="s">
        <v>227</v>
      </c>
      <c r="EH342">
        <v>0</v>
      </c>
      <c r="EI342" t="s">
        <v>3</v>
      </c>
      <c r="EJ342">
        <v>1</v>
      </c>
      <c r="EK342">
        <v>1100</v>
      </c>
      <c r="EL342" t="s">
        <v>238</v>
      </c>
      <c r="EM342" t="s">
        <v>239</v>
      </c>
      <c r="EO342" t="s">
        <v>3</v>
      </c>
      <c r="EQ342">
        <v>2097152</v>
      </c>
      <c r="ER342">
        <v>960.92000000000007</v>
      </c>
      <c r="ES342">
        <v>960.92000000000007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5</v>
      </c>
      <c r="FC342">
        <v>0</v>
      </c>
      <c r="FD342">
        <v>18</v>
      </c>
      <c r="FF342">
        <v>942.08</v>
      </c>
      <c r="FQ342">
        <v>0</v>
      </c>
      <c r="FR342">
        <f t="shared" si="181"/>
        <v>0</v>
      </c>
      <c r="FS342">
        <v>0</v>
      </c>
      <c r="FX342">
        <v>0</v>
      </c>
      <c r="FY342">
        <v>0</v>
      </c>
      <c r="GA342" t="s">
        <v>256</v>
      </c>
      <c r="GD342">
        <v>1</v>
      </c>
      <c r="GF342">
        <v>703578303</v>
      </c>
      <c r="GG342">
        <v>2</v>
      </c>
      <c r="GH342">
        <v>3</v>
      </c>
      <c r="GI342">
        <v>-2</v>
      </c>
      <c r="GJ342">
        <v>0</v>
      </c>
      <c r="GK342">
        <v>0</v>
      </c>
      <c r="GL342">
        <f t="shared" si="182"/>
        <v>0</v>
      </c>
      <c r="GM342">
        <f t="shared" si="183"/>
        <v>1921.84</v>
      </c>
      <c r="GN342">
        <f t="shared" si="184"/>
        <v>1921.84</v>
      </c>
      <c r="GO342">
        <f t="shared" si="185"/>
        <v>0</v>
      </c>
      <c r="GP342">
        <f t="shared" si="186"/>
        <v>0</v>
      </c>
      <c r="GR342">
        <v>1</v>
      </c>
      <c r="GS342">
        <v>1</v>
      </c>
      <c r="GT342">
        <v>0</v>
      </c>
      <c r="GU342" t="s">
        <v>3</v>
      </c>
      <c r="GV342">
        <f t="shared" si="187"/>
        <v>0</v>
      </c>
      <c r="GW342">
        <v>1</v>
      </c>
      <c r="GX342">
        <f t="shared" si="188"/>
        <v>0</v>
      </c>
      <c r="HA342">
        <v>0</v>
      </c>
      <c r="HB342">
        <v>0</v>
      </c>
      <c r="HC342">
        <f t="shared" si="189"/>
        <v>0</v>
      </c>
      <c r="HE342" t="s">
        <v>241</v>
      </c>
      <c r="HF342" t="s">
        <v>30</v>
      </c>
      <c r="HG342">
        <f t="shared" si="190"/>
        <v>1921.84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45" x14ac:dyDescent="0.2">
      <c r="A343">
        <v>17</v>
      </c>
      <c r="B343">
        <v>1</v>
      </c>
      <c r="E343" t="s">
        <v>257</v>
      </c>
      <c r="F343" t="s">
        <v>236</v>
      </c>
      <c r="G343" t="s">
        <v>258</v>
      </c>
      <c r="H343" t="s">
        <v>20</v>
      </c>
      <c r="I343">
        <v>2</v>
      </c>
      <c r="J343">
        <v>0</v>
      </c>
      <c r="K343">
        <v>2</v>
      </c>
      <c r="O343">
        <f t="shared" si="150"/>
        <v>1265.82</v>
      </c>
      <c r="P343">
        <f t="shared" si="151"/>
        <v>1265.82</v>
      </c>
      <c r="Q343">
        <f t="shared" si="152"/>
        <v>0</v>
      </c>
      <c r="R343">
        <f t="shared" si="153"/>
        <v>0</v>
      </c>
      <c r="S343">
        <f t="shared" si="154"/>
        <v>0</v>
      </c>
      <c r="T343">
        <f t="shared" si="155"/>
        <v>0</v>
      </c>
      <c r="U343">
        <f t="shared" si="156"/>
        <v>0</v>
      </c>
      <c r="V343">
        <f t="shared" si="157"/>
        <v>0</v>
      </c>
      <c r="W343">
        <f t="shared" si="158"/>
        <v>0</v>
      </c>
      <c r="X343">
        <f t="shared" si="159"/>
        <v>0</v>
      </c>
      <c r="Y343">
        <f t="shared" si="160"/>
        <v>0</v>
      </c>
      <c r="AA343">
        <v>312296436</v>
      </c>
      <c r="AB343">
        <f t="shared" si="161"/>
        <v>632.91</v>
      </c>
      <c r="AC343">
        <f t="shared" si="162"/>
        <v>632.91</v>
      </c>
      <c r="AD343">
        <f t="shared" si="163"/>
        <v>0</v>
      </c>
      <c r="AE343">
        <f t="shared" si="164"/>
        <v>0</v>
      </c>
      <c r="AF343">
        <f t="shared" si="165"/>
        <v>0</v>
      </c>
      <c r="AG343">
        <f t="shared" si="166"/>
        <v>0</v>
      </c>
      <c r="AH343">
        <f t="shared" si="167"/>
        <v>0</v>
      </c>
      <c r="AI343">
        <f t="shared" si="168"/>
        <v>0</v>
      </c>
      <c r="AJ343">
        <f t="shared" si="169"/>
        <v>0</v>
      </c>
      <c r="AK343">
        <v>632.91</v>
      </c>
      <c r="AL343">
        <v>632.91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170"/>
        <v>1265.82</v>
      </c>
      <c r="CQ343">
        <f t="shared" si="171"/>
        <v>632.91</v>
      </c>
      <c r="CR343">
        <f t="shared" si="172"/>
        <v>0</v>
      </c>
      <c r="CS343">
        <f t="shared" si="173"/>
        <v>0</v>
      </c>
      <c r="CT343">
        <f t="shared" si="174"/>
        <v>0</v>
      </c>
      <c r="CU343">
        <f t="shared" si="175"/>
        <v>0</v>
      </c>
      <c r="CV343">
        <f t="shared" si="176"/>
        <v>0</v>
      </c>
      <c r="CW343">
        <f t="shared" si="177"/>
        <v>0</v>
      </c>
      <c r="CX343">
        <f t="shared" si="178"/>
        <v>0</v>
      </c>
      <c r="CY343">
        <f t="shared" si="179"/>
        <v>0</v>
      </c>
      <c r="CZ343">
        <f t="shared" si="180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20</v>
      </c>
      <c r="DW343" t="s">
        <v>20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293259530</v>
      </c>
      <c r="EF343">
        <v>8</v>
      </c>
      <c r="EG343" t="s">
        <v>227</v>
      </c>
      <c r="EH343">
        <v>0</v>
      </c>
      <c r="EI343" t="s">
        <v>3</v>
      </c>
      <c r="EJ343">
        <v>1</v>
      </c>
      <c r="EK343">
        <v>1100</v>
      </c>
      <c r="EL343" t="s">
        <v>238</v>
      </c>
      <c r="EM343" t="s">
        <v>239</v>
      </c>
      <c r="EO343" t="s">
        <v>3</v>
      </c>
      <c r="EQ343">
        <v>2097152</v>
      </c>
      <c r="ER343">
        <v>632.91</v>
      </c>
      <c r="ES343">
        <v>632.91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0</v>
      </c>
      <c r="FD343">
        <v>18</v>
      </c>
      <c r="FF343">
        <v>620.5</v>
      </c>
      <c r="FQ343">
        <v>0</v>
      </c>
      <c r="FR343">
        <f t="shared" si="181"/>
        <v>0</v>
      </c>
      <c r="FS343">
        <v>0</v>
      </c>
      <c r="FX343">
        <v>0</v>
      </c>
      <c r="FY343">
        <v>0</v>
      </c>
      <c r="GA343" t="s">
        <v>259</v>
      </c>
      <c r="GD343">
        <v>1</v>
      </c>
      <c r="GF343">
        <v>685731681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182"/>
        <v>0</v>
      </c>
      <c r="GM343">
        <f t="shared" si="183"/>
        <v>1265.82</v>
      </c>
      <c r="GN343">
        <f t="shared" si="184"/>
        <v>1265.82</v>
      </c>
      <c r="GO343">
        <f t="shared" si="185"/>
        <v>0</v>
      </c>
      <c r="GP343">
        <f t="shared" si="186"/>
        <v>0</v>
      </c>
      <c r="GR343">
        <v>1</v>
      </c>
      <c r="GS343">
        <v>1</v>
      </c>
      <c r="GT343">
        <v>0</v>
      </c>
      <c r="GU343" t="s">
        <v>3</v>
      </c>
      <c r="GV343">
        <f t="shared" si="187"/>
        <v>0</v>
      </c>
      <c r="GW343">
        <v>1</v>
      </c>
      <c r="GX343">
        <f t="shared" si="188"/>
        <v>0</v>
      </c>
      <c r="HA343">
        <v>0</v>
      </c>
      <c r="HB343">
        <v>0</v>
      </c>
      <c r="HC343">
        <f t="shared" si="189"/>
        <v>0</v>
      </c>
      <c r="HE343" t="s">
        <v>241</v>
      </c>
      <c r="HF343" t="s">
        <v>30</v>
      </c>
      <c r="HG343">
        <f t="shared" si="190"/>
        <v>1265.82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">
      <c r="A344">
        <v>17</v>
      </c>
      <c r="B344">
        <v>1</v>
      </c>
      <c r="E344" t="s">
        <v>260</v>
      </c>
      <c r="F344" t="s">
        <v>236</v>
      </c>
      <c r="G344" t="s">
        <v>261</v>
      </c>
      <c r="H344" t="s">
        <v>20</v>
      </c>
      <c r="I344">
        <v>2</v>
      </c>
      <c r="J344">
        <v>0</v>
      </c>
      <c r="K344">
        <v>2</v>
      </c>
      <c r="O344">
        <f t="shared" si="150"/>
        <v>9180</v>
      </c>
      <c r="P344">
        <f t="shared" si="151"/>
        <v>9180</v>
      </c>
      <c r="Q344">
        <f t="shared" si="152"/>
        <v>0</v>
      </c>
      <c r="R344">
        <f t="shared" si="153"/>
        <v>0</v>
      </c>
      <c r="S344">
        <f t="shared" si="154"/>
        <v>0</v>
      </c>
      <c r="T344">
        <f t="shared" si="155"/>
        <v>0</v>
      </c>
      <c r="U344">
        <f t="shared" si="156"/>
        <v>0</v>
      </c>
      <c r="V344">
        <f t="shared" si="157"/>
        <v>0</v>
      </c>
      <c r="W344">
        <f t="shared" si="158"/>
        <v>0</v>
      </c>
      <c r="X344">
        <f t="shared" si="159"/>
        <v>0</v>
      </c>
      <c r="Y344">
        <f t="shared" si="160"/>
        <v>0</v>
      </c>
      <c r="AA344">
        <v>312296436</v>
      </c>
      <c r="AB344">
        <f t="shared" si="161"/>
        <v>4590</v>
      </c>
      <c r="AC344">
        <f t="shared" si="162"/>
        <v>4590</v>
      </c>
      <c r="AD344">
        <f t="shared" si="163"/>
        <v>0</v>
      </c>
      <c r="AE344">
        <f t="shared" si="164"/>
        <v>0</v>
      </c>
      <c r="AF344">
        <f t="shared" si="165"/>
        <v>0</v>
      </c>
      <c r="AG344">
        <f t="shared" si="166"/>
        <v>0</v>
      </c>
      <c r="AH344">
        <f t="shared" si="167"/>
        <v>0</v>
      </c>
      <c r="AI344">
        <f t="shared" si="168"/>
        <v>0</v>
      </c>
      <c r="AJ344">
        <f t="shared" si="169"/>
        <v>0</v>
      </c>
      <c r="AK344">
        <v>4590</v>
      </c>
      <c r="AL344">
        <v>4590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</v>
      </c>
      <c r="BM344">
        <v>1100</v>
      </c>
      <c r="BN344">
        <v>0</v>
      </c>
      <c r="BO344" t="s">
        <v>3</v>
      </c>
      <c r="BP344">
        <v>0</v>
      </c>
      <c r="BQ344">
        <v>8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170"/>
        <v>9180</v>
      </c>
      <c r="CQ344">
        <f t="shared" si="171"/>
        <v>4590</v>
      </c>
      <c r="CR344">
        <f t="shared" si="172"/>
        <v>0</v>
      </c>
      <c r="CS344">
        <f t="shared" si="173"/>
        <v>0</v>
      </c>
      <c r="CT344">
        <f t="shared" si="174"/>
        <v>0</v>
      </c>
      <c r="CU344">
        <f t="shared" si="175"/>
        <v>0</v>
      </c>
      <c r="CV344">
        <f t="shared" si="176"/>
        <v>0</v>
      </c>
      <c r="CW344">
        <f t="shared" si="177"/>
        <v>0</v>
      </c>
      <c r="CX344">
        <f t="shared" si="178"/>
        <v>0</v>
      </c>
      <c r="CY344">
        <f t="shared" si="179"/>
        <v>0</v>
      </c>
      <c r="CZ344">
        <f t="shared" si="180"/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20</v>
      </c>
      <c r="DW344" t="s">
        <v>20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293259530</v>
      </c>
      <c r="EF344">
        <v>8</v>
      </c>
      <c r="EG344" t="s">
        <v>227</v>
      </c>
      <c r="EH344">
        <v>0</v>
      </c>
      <c r="EI344" t="s">
        <v>3</v>
      </c>
      <c r="EJ344">
        <v>1</v>
      </c>
      <c r="EK344">
        <v>1100</v>
      </c>
      <c r="EL344" t="s">
        <v>238</v>
      </c>
      <c r="EM344" t="s">
        <v>239</v>
      </c>
      <c r="EO344" t="s">
        <v>3</v>
      </c>
      <c r="EQ344">
        <v>1310720</v>
      </c>
      <c r="ER344">
        <v>4590</v>
      </c>
      <c r="ES344">
        <v>4590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5</v>
      </c>
      <c r="FC344">
        <v>0</v>
      </c>
      <c r="FD344">
        <v>18</v>
      </c>
      <c r="FF344">
        <v>4500</v>
      </c>
      <c r="FQ344">
        <v>0</v>
      </c>
      <c r="FR344">
        <f t="shared" si="181"/>
        <v>0</v>
      </c>
      <c r="FS344">
        <v>0</v>
      </c>
      <c r="FX344">
        <v>0</v>
      </c>
      <c r="FY344">
        <v>0</v>
      </c>
      <c r="GA344" t="s">
        <v>262</v>
      </c>
      <c r="GD344">
        <v>1</v>
      </c>
      <c r="GF344">
        <v>-1077605126</v>
      </c>
      <c r="GG344">
        <v>2</v>
      </c>
      <c r="GH344">
        <v>3</v>
      </c>
      <c r="GI344">
        <v>-2</v>
      </c>
      <c r="GJ344">
        <v>0</v>
      </c>
      <c r="GK344">
        <v>0</v>
      </c>
      <c r="GL344">
        <f t="shared" si="182"/>
        <v>0</v>
      </c>
      <c r="GM344">
        <f t="shared" si="183"/>
        <v>9180</v>
      </c>
      <c r="GN344">
        <f t="shared" si="184"/>
        <v>9180</v>
      </c>
      <c r="GO344">
        <f t="shared" si="185"/>
        <v>0</v>
      </c>
      <c r="GP344">
        <f t="shared" si="186"/>
        <v>0</v>
      </c>
      <c r="GR344">
        <v>1</v>
      </c>
      <c r="GS344">
        <v>1</v>
      </c>
      <c r="GT344">
        <v>0</v>
      </c>
      <c r="GU344" t="s">
        <v>3</v>
      </c>
      <c r="GV344">
        <f t="shared" si="187"/>
        <v>0</v>
      </c>
      <c r="GW344">
        <v>1</v>
      </c>
      <c r="GX344">
        <f t="shared" si="188"/>
        <v>0</v>
      </c>
      <c r="HA344">
        <v>0</v>
      </c>
      <c r="HB344">
        <v>0</v>
      </c>
      <c r="HC344">
        <f t="shared" si="189"/>
        <v>0</v>
      </c>
      <c r="HE344" t="s">
        <v>241</v>
      </c>
      <c r="HF344" t="s">
        <v>30</v>
      </c>
      <c r="HG344">
        <f t="shared" si="190"/>
        <v>9180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45" x14ac:dyDescent="0.2">
      <c r="A345">
        <v>17</v>
      </c>
      <c r="B345">
        <v>1</v>
      </c>
      <c r="E345" t="s">
        <v>263</v>
      </c>
      <c r="F345" t="s">
        <v>236</v>
      </c>
      <c r="G345" t="s">
        <v>264</v>
      </c>
      <c r="H345" t="s">
        <v>20</v>
      </c>
      <c r="I345">
        <v>8</v>
      </c>
      <c r="J345">
        <v>0</v>
      </c>
      <c r="K345">
        <v>8</v>
      </c>
      <c r="O345">
        <f t="shared" si="150"/>
        <v>3525.76</v>
      </c>
      <c r="P345">
        <f t="shared" si="151"/>
        <v>3525.76</v>
      </c>
      <c r="Q345">
        <f t="shared" si="152"/>
        <v>0</v>
      </c>
      <c r="R345">
        <f t="shared" si="153"/>
        <v>0</v>
      </c>
      <c r="S345">
        <f t="shared" si="154"/>
        <v>0</v>
      </c>
      <c r="T345">
        <f t="shared" si="155"/>
        <v>0</v>
      </c>
      <c r="U345">
        <f t="shared" si="156"/>
        <v>0</v>
      </c>
      <c r="V345">
        <f t="shared" si="157"/>
        <v>0</v>
      </c>
      <c r="W345">
        <f t="shared" si="158"/>
        <v>0</v>
      </c>
      <c r="X345">
        <f t="shared" si="159"/>
        <v>0</v>
      </c>
      <c r="Y345">
        <f t="shared" si="160"/>
        <v>0</v>
      </c>
      <c r="AA345">
        <v>312296436</v>
      </c>
      <c r="AB345">
        <f t="shared" si="161"/>
        <v>440.72</v>
      </c>
      <c r="AC345">
        <f t="shared" si="162"/>
        <v>440.72</v>
      </c>
      <c r="AD345">
        <f t="shared" si="163"/>
        <v>0</v>
      </c>
      <c r="AE345">
        <f t="shared" si="164"/>
        <v>0</v>
      </c>
      <c r="AF345">
        <f t="shared" si="165"/>
        <v>0</v>
      </c>
      <c r="AG345">
        <f t="shared" si="166"/>
        <v>0</v>
      </c>
      <c r="AH345">
        <f t="shared" si="167"/>
        <v>0</v>
      </c>
      <c r="AI345">
        <f t="shared" si="168"/>
        <v>0</v>
      </c>
      <c r="AJ345">
        <f t="shared" si="169"/>
        <v>0</v>
      </c>
      <c r="AK345">
        <v>440.71999999999997</v>
      </c>
      <c r="AL345">
        <v>440.71999999999997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170"/>
        <v>3525.76</v>
      </c>
      <c r="CQ345">
        <f t="shared" si="171"/>
        <v>440.72</v>
      </c>
      <c r="CR345">
        <f t="shared" si="172"/>
        <v>0</v>
      </c>
      <c r="CS345">
        <f t="shared" si="173"/>
        <v>0</v>
      </c>
      <c r="CT345">
        <f t="shared" si="174"/>
        <v>0</v>
      </c>
      <c r="CU345">
        <f t="shared" si="175"/>
        <v>0</v>
      </c>
      <c r="CV345">
        <f t="shared" si="176"/>
        <v>0</v>
      </c>
      <c r="CW345">
        <f t="shared" si="177"/>
        <v>0</v>
      </c>
      <c r="CX345">
        <f t="shared" si="178"/>
        <v>0</v>
      </c>
      <c r="CY345">
        <f t="shared" si="179"/>
        <v>0</v>
      </c>
      <c r="CZ345">
        <f t="shared" si="180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20</v>
      </c>
      <c r="DW345" t="s">
        <v>20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293259530</v>
      </c>
      <c r="EF345">
        <v>8</v>
      </c>
      <c r="EG345" t="s">
        <v>227</v>
      </c>
      <c r="EH345">
        <v>0</v>
      </c>
      <c r="EI345" t="s">
        <v>3</v>
      </c>
      <c r="EJ345">
        <v>1</v>
      </c>
      <c r="EK345">
        <v>1100</v>
      </c>
      <c r="EL345" t="s">
        <v>238</v>
      </c>
      <c r="EM345" t="s">
        <v>239</v>
      </c>
      <c r="EO345" t="s">
        <v>3</v>
      </c>
      <c r="EQ345">
        <v>2097152</v>
      </c>
      <c r="ER345">
        <v>440.71999999999997</v>
      </c>
      <c r="ES345">
        <v>440.71999999999997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0</v>
      </c>
      <c r="FD345">
        <v>18</v>
      </c>
      <c r="FF345">
        <v>432.08</v>
      </c>
      <c r="FQ345">
        <v>0</v>
      </c>
      <c r="FR345">
        <f t="shared" si="181"/>
        <v>0</v>
      </c>
      <c r="FS345">
        <v>0</v>
      </c>
      <c r="FX345">
        <v>0</v>
      </c>
      <c r="FY345">
        <v>0</v>
      </c>
      <c r="GA345" t="s">
        <v>265</v>
      </c>
      <c r="GD345">
        <v>1</v>
      </c>
      <c r="GF345">
        <v>1483393650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182"/>
        <v>0</v>
      </c>
      <c r="GM345">
        <f t="shared" si="183"/>
        <v>3525.76</v>
      </c>
      <c r="GN345">
        <f t="shared" si="184"/>
        <v>3525.76</v>
      </c>
      <c r="GO345">
        <f t="shared" si="185"/>
        <v>0</v>
      </c>
      <c r="GP345">
        <f t="shared" si="186"/>
        <v>0</v>
      </c>
      <c r="GR345">
        <v>1</v>
      </c>
      <c r="GS345">
        <v>1</v>
      </c>
      <c r="GT345">
        <v>0</v>
      </c>
      <c r="GU345" t="s">
        <v>3</v>
      </c>
      <c r="GV345">
        <f t="shared" si="187"/>
        <v>0</v>
      </c>
      <c r="GW345">
        <v>1</v>
      </c>
      <c r="GX345">
        <f t="shared" si="188"/>
        <v>0</v>
      </c>
      <c r="HA345">
        <v>0</v>
      </c>
      <c r="HB345">
        <v>0</v>
      </c>
      <c r="HC345">
        <f t="shared" si="189"/>
        <v>0</v>
      </c>
      <c r="HE345" t="s">
        <v>241</v>
      </c>
      <c r="HF345" t="s">
        <v>30</v>
      </c>
      <c r="HG345">
        <f t="shared" si="190"/>
        <v>3525.76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">
      <c r="A346">
        <v>17</v>
      </c>
      <c r="B346">
        <v>1</v>
      </c>
      <c r="E346" t="s">
        <v>266</v>
      </c>
      <c r="F346" t="s">
        <v>236</v>
      </c>
      <c r="G346" t="s">
        <v>267</v>
      </c>
      <c r="H346" t="s">
        <v>20</v>
      </c>
      <c r="I346">
        <v>8</v>
      </c>
      <c r="J346">
        <v>0</v>
      </c>
      <c r="K346">
        <v>8</v>
      </c>
      <c r="O346">
        <f t="shared" si="150"/>
        <v>231.2</v>
      </c>
      <c r="P346">
        <f t="shared" si="151"/>
        <v>231.2</v>
      </c>
      <c r="Q346">
        <f t="shared" si="152"/>
        <v>0</v>
      </c>
      <c r="R346">
        <f t="shared" si="153"/>
        <v>0</v>
      </c>
      <c r="S346">
        <f t="shared" si="154"/>
        <v>0</v>
      </c>
      <c r="T346">
        <f t="shared" si="155"/>
        <v>0</v>
      </c>
      <c r="U346">
        <f t="shared" si="156"/>
        <v>0</v>
      </c>
      <c r="V346">
        <f t="shared" si="157"/>
        <v>0</v>
      </c>
      <c r="W346">
        <f t="shared" si="158"/>
        <v>0</v>
      </c>
      <c r="X346">
        <f t="shared" si="159"/>
        <v>0</v>
      </c>
      <c r="Y346">
        <f t="shared" si="160"/>
        <v>0</v>
      </c>
      <c r="AA346">
        <v>312296436</v>
      </c>
      <c r="AB346">
        <f t="shared" si="161"/>
        <v>28.9</v>
      </c>
      <c r="AC346">
        <f t="shared" si="162"/>
        <v>28.9</v>
      </c>
      <c r="AD346">
        <f t="shared" si="163"/>
        <v>0</v>
      </c>
      <c r="AE346">
        <f t="shared" si="164"/>
        <v>0</v>
      </c>
      <c r="AF346">
        <f t="shared" si="165"/>
        <v>0</v>
      </c>
      <c r="AG346">
        <f t="shared" si="166"/>
        <v>0</v>
      </c>
      <c r="AH346">
        <f t="shared" si="167"/>
        <v>0</v>
      </c>
      <c r="AI346">
        <f t="shared" si="168"/>
        <v>0</v>
      </c>
      <c r="AJ346">
        <f t="shared" si="169"/>
        <v>0</v>
      </c>
      <c r="AK346">
        <v>28.9</v>
      </c>
      <c r="AL346">
        <v>28.9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</v>
      </c>
      <c r="BM346">
        <v>1100</v>
      </c>
      <c r="BN346">
        <v>0</v>
      </c>
      <c r="BO346" t="s">
        <v>3</v>
      </c>
      <c r="BP346">
        <v>0</v>
      </c>
      <c r="BQ346">
        <v>8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170"/>
        <v>231.2</v>
      </c>
      <c r="CQ346">
        <f t="shared" si="171"/>
        <v>28.9</v>
      </c>
      <c r="CR346">
        <f t="shared" si="172"/>
        <v>0</v>
      </c>
      <c r="CS346">
        <f t="shared" si="173"/>
        <v>0</v>
      </c>
      <c r="CT346">
        <f t="shared" si="174"/>
        <v>0</v>
      </c>
      <c r="CU346">
        <f t="shared" si="175"/>
        <v>0</v>
      </c>
      <c r="CV346">
        <f t="shared" si="176"/>
        <v>0</v>
      </c>
      <c r="CW346">
        <f t="shared" si="177"/>
        <v>0</v>
      </c>
      <c r="CX346">
        <f t="shared" si="178"/>
        <v>0</v>
      </c>
      <c r="CY346">
        <f t="shared" si="179"/>
        <v>0</v>
      </c>
      <c r="CZ346">
        <f t="shared" si="180"/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20</v>
      </c>
      <c r="DW346" t="s">
        <v>20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293259530</v>
      </c>
      <c r="EF346">
        <v>8</v>
      </c>
      <c r="EG346" t="s">
        <v>227</v>
      </c>
      <c r="EH346">
        <v>0</v>
      </c>
      <c r="EI346" t="s">
        <v>3</v>
      </c>
      <c r="EJ346">
        <v>1</v>
      </c>
      <c r="EK346">
        <v>1100</v>
      </c>
      <c r="EL346" t="s">
        <v>238</v>
      </c>
      <c r="EM346" t="s">
        <v>239</v>
      </c>
      <c r="EO346" t="s">
        <v>3</v>
      </c>
      <c r="EQ346">
        <v>1310720</v>
      </c>
      <c r="ER346">
        <v>28.9</v>
      </c>
      <c r="ES346">
        <v>28.9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5</v>
      </c>
      <c r="FC346">
        <v>0</v>
      </c>
      <c r="FD346">
        <v>18</v>
      </c>
      <c r="FF346">
        <v>28.33</v>
      </c>
      <c r="FQ346">
        <v>0</v>
      </c>
      <c r="FR346">
        <f t="shared" si="181"/>
        <v>0</v>
      </c>
      <c r="FS346">
        <v>0</v>
      </c>
      <c r="FX346">
        <v>0</v>
      </c>
      <c r="FY346">
        <v>0</v>
      </c>
      <c r="GA346" t="s">
        <v>268</v>
      </c>
      <c r="GD346">
        <v>1</v>
      </c>
      <c r="GF346">
        <v>-635600381</v>
      </c>
      <c r="GG346">
        <v>2</v>
      </c>
      <c r="GH346">
        <v>3</v>
      </c>
      <c r="GI346">
        <v>-2</v>
      </c>
      <c r="GJ346">
        <v>0</v>
      </c>
      <c r="GK346">
        <v>0</v>
      </c>
      <c r="GL346">
        <f t="shared" si="182"/>
        <v>0</v>
      </c>
      <c r="GM346">
        <f t="shared" si="183"/>
        <v>231.2</v>
      </c>
      <c r="GN346">
        <f t="shared" si="184"/>
        <v>231.2</v>
      </c>
      <c r="GO346">
        <f t="shared" si="185"/>
        <v>0</v>
      </c>
      <c r="GP346">
        <f t="shared" si="186"/>
        <v>0</v>
      </c>
      <c r="GR346">
        <v>1</v>
      </c>
      <c r="GS346">
        <v>1</v>
      </c>
      <c r="GT346">
        <v>0</v>
      </c>
      <c r="GU346" t="s">
        <v>3</v>
      </c>
      <c r="GV346">
        <f t="shared" si="187"/>
        <v>0</v>
      </c>
      <c r="GW346">
        <v>1</v>
      </c>
      <c r="GX346">
        <f t="shared" si="188"/>
        <v>0</v>
      </c>
      <c r="HA346">
        <v>0</v>
      </c>
      <c r="HB346">
        <v>0</v>
      </c>
      <c r="HC346">
        <f t="shared" si="189"/>
        <v>0</v>
      </c>
      <c r="HE346" t="s">
        <v>241</v>
      </c>
      <c r="HF346" t="s">
        <v>30</v>
      </c>
      <c r="HG346">
        <f t="shared" si="190"/>
        <v>231.2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E347" t="s">
        <v>269</v>
      </c>
      <c r="F347" t="s">
        <v>236</v>
      </c>
      <c r="G347" t="s">
        <v>270</v>
      </c>
      <c r="H347" t="s">
        <v>20</v>
      </c>
      <c r="I347">
        <v>18</v>
      </c>
      <c r="J347">
        <v>0</v>
      </c>
      <c r="K347">
        <v>18</v>
      </c>
      <c r="O347">
        <f t="shared" si="150"/>
        <v>12490.92</v>
      </c>
      <c r="P347">
        <f t="shared" si="151"/>
        <v>12490.92</v>
      </c>
      <c r="Q347">
        <f t="shared" si="152"/>
        <v>0</v>
      </c>
      <c r="R347">
        <f t="shared" si="153"/>
        <v>0</v>
      </c>
      <c r="S347">
        <f t="shared" si="154"/>
        <v>0</v>
      </c>
      <c r="T347">
        <f t="shared" si="155"/>
        <v>0</v>
      </c>
      <c r="U347">
        <f t="shared" si="156"/>
        <v>0</v>
      </c>
      <c r="V347">
        <f t="shared" si="157"/>
        <v>0</v>
      </c>
      <c r="W347">
        <f t="shared" si="158"/>
        <v>0</v>
      </c>
      <c r="X347">
        <f t="shared" si="159"/>
        <v>0</v>
      </c>
      <c r="Y347">
        <f t="shared" si="160"/>
        <v>0</v>
      </c>
      <c r="AA347">
        <v>312296436</v>
      </c>
      <c r="AB347">
        <f t="shared" si="161"/>
        <v>693.94</v>
      </c>
      <c r="AC347">
        <f t="shared" si="162"/>
        <v>693.94</v>
      </c>
      <c r="AD347">
        <f t="shared" si="163"/>
        <v>0</v>
      </c>
      <c r="AE347">
        <f t="shared" si="164"/>
        <v>0</v>
      </c>
      <c r="AF347">
        <f t="shared" si="165"/>
        <v>0</v>
      </c>
      <c r="AG347">
        <f t="shared" si="166"/>
        <v>0</v>
      </c>
      <c r="AH347">
        <f t="shared" si="167"/>
        <v>0</v>
      </c>
      <c r="AI347">
        <f t="shared" si="168"/>
        <v>0</v>
      </c>
      <c r="AJ347">
        <f t="shared" si="169"/>
        <v>0</v>
      </c>
      <c r="AK347">
        <v>693.94</v>
      </c>
      <c r="AL347">
        <v>693.94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170"/>
        <v>12490.92</v>
      </c>
      <c r="CQ347">
        <f t="shared" si="171"/>
        <v>693.94</v>
      </c>
      <c r="CR347">
        <f t="shared" si="172"/>
        <v>0</v>
      </c>
      <c r="CS347">
        <f t="shared" si="173"/>
        <v>0</v>
      </c>
      <c r="CT347">
        <f t="shared" si="174"/>
        <v>0</v>
      </c>
      <c r="CU347">
        <f t="shared" si="175"/>
        <v>0</v>
      </c>
      <c r="CV347">
        <f t="shared" si="176"/>
        <v>0</v>
      </c>
      <c r="CW347">
        <f t="shared" si="177"/>
        <v>0</v>
      </c>
      <c r="CX347">
        <f t="shared" si="178"/>
        <v>0</v>
      </c>
      <c r="CY347">
        <f t="shared" si="179"/>
        <v>0</v>
      </c>
      <c r="CZ347">
        <f t="shared" si="180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20</v>
      </c>
      <c r="DW347" t="s">
        <v>20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293259530</v>
      </c>
      <c r="EF347">
        <v>8</v>
      </c>
      <c r="EG347" t="s">
        <v>227</v>
      </c>
      <c r="EH347">
        <v>0</v>
      </c>
      <c r="EI347" t="s">
        <v>3</v>
      </c>
      <c r="EJ347">
        <v>1</v>
      </c>
      <c r="EK347">
        <v>1100</v>
      </c>
      <c r="EL347" t="s">
        <v>238</v>
      </c>
      <c r="EM347" t="s">
        <v>239</v>
      </c>
      <c r="EO347" t="s">
        <v>3</v>
      </c>
      <c r="EQ347">
        <v>2097152</v>
      </c>
      <c r="ER347">
        <v>693.94</v>
      </c>
      <c r="ES347">
        <v>693.94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0</v>
      </c>
      <c r="FD347">
        <v>18</v>
      </c>
      <c r="FF347">
        <v>680.33</v>
      </c>
      <c r="FQ347">
        <v>0</v>
      </c>
      <c r="FR347">
        <f t="shared" si="181"/>
        <v>0</v>
      </c>
      <c r="FS347">
        <v>0</v>
      </c>
      <c r="FX347">
        <v>0</v>
      </c>
      <c r="FY347">
        <v>0</v>
      </c>
      <c r="GA347" t="s">
        <v>271</v>
      </c>
      <c r="GD347">
        <v>1</v>
      </c>
      <c r="GF347">
        <v>-2131191007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182"/>
        <v>0</v>
      </c>
      <c r="GM347">
        <f t="shared" si="183"/>
        <v>12490.92</v>
      </c>
      <c r="GN347">
        <f t="shared" si="184"/>
        <v>12490.92</v>
      </c>
      <c r="GO347">
        <f t="shared" si="185"/>
        <v>0</v>
      </c>
      <c r="GP347">
        <f t="shared" si="186"/>
        <v>0</v>
      </c>
      <c r="GR347">
        <v>1</v>
      </c>
      <c r="GS347">
        <v>1</v>
      </c>
      <c r="GT347">
        <v>0</v>
      </c>
      <c r="GU347" t="s">
        <v>3</v>
      </c>
      <c r="GV347">
        <f t="shared" si="187"/>
        <v>0</v>
      </c>
      <c r="GW347">
        <v>1</v>
      </c>
      <c r="GX347">
        <f t="shared" si="188"/>
        <v>0</v>
      </c>
      <c r="HA347">
        <v>0</v>
      </c>
      <c r="HB347">
        <v>0</v>
      </c>
      <c r="HC347">
        <f t="shared" si="189"/>
        <v>0</v>
      </c>
      <c r="HE347" t="s">
        <v>241</v>
      </c>
      <c r="HF347" t="s">
        <v>30</v>
      </c>
      <c r="HG347">
        <f t="shared" si="190"/>
        <v>12490.92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17</v>
      </c>
      <c r="B348">
        <v>1</v>
      </c>
      <c r="E348" t="s">
        <v>272</v>
      </c>
      <c r="F348" t="s">
        <v>236</v>
      </c>
      <c r="G348" t="s">
        <v>273</v>
      </c>
      <c r="H348" t="s">
        <v>20</v>
      </c>
      <c r="I348">
        <v>3</v>
      </c>
      <c r="J348">
        <v>0</v>
      </c>
      <c r="K348">
        <v>3</v>
      </c>
      <c r="O348">
        <f t="shared" si="150"/>
        <v>6222</v>
      </c>
      <c r="P348">
        <f t="shared" si="151"/>
        <v>6222</v>
      </c>
      <c r="Q348">
        <f t="shared" si="152"/>
        <v>0</v>
      </c>
      <c r="R348">
        <f t="shared" si="153"/>
        <v>0</v>
      </c>
      <c r="S348">
        <f t="shared" si="154"/>
        <v>0</v>
      </c>
      <c r="T348">
        <f t="shared" si="155"/>
        <v>0</v>
      </c>
      <c r="U348">
        <f t="shared" si="156"/>
        <v>0</v>
      </c>
      <c r="V348">
        <f t="shared" si="157"/>
        <v>0</v>
      </c>
      <c r="W348">
        <f t="shared" si="158"/>
        <v>0</v>
      </c>
      <c r="X348">
        <f t="shared" si="159"/>
        <v>0</v>
      </c>
      <c r="Y348">
        <f t="shared" si="160"/>
        <v>0</v>
      </c>
      <c r="AA348">
        <v>312296436</v>
      </c>
      <c r="AB348">
        <f t="shared" si="161"/>
        <v>2074</v>
      </c>
      <c r="AC348">
        <f t="shared" si="162"/>
        <v>2074</v>
      </c>
      <c r="AD348">
        <f t="shared" si="163"/>
        <v>0</v>
      </c>
      <c r="AE348">
        <f t="shared" si="164"/>
        <v>0</v>
      </c>
      <c r="AF348">
        <f t="shared" si="165"/>
        <v>0</v>
      </c>
      <c r="AG348">
        <f t="shared" si="166"/>
        <v>0</v>
      </c>
      <c r="AH348">
        <f t="shared" si="167"/>
        <v>0</v>
      </c>
      <c r="AI348">
        <f t="shared" si="168"/>
        <v>0</v>
      </c>
      <c r="AJ348">
        <f t="shared" si="169"/>
        <v>0</v>
      </c>
      <c r="AK348">
        <v>2074</v>
      </c>
      <c r="AL348">
        <v>2074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3</v>
      </c>
      <c r="BM348">
        <v>1100</v>
      </c>
      <c r="BN348">
        <v>0</v>
      </c>
      <c r="BO348" t="s">
        <v>3</v>
      </c>
      <c r="BP348">
        <v>0</v>
      </c>
      <c r="BQ348">
        <v>8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170"/>
        <v>6222</v>
      </c>
      <c r="CQ348">
        <f t="shared" si="171"/>
        <v>2074</v>
      </c>
      <c r="CR348">
        <f t="shared" si="172"/>
        <v>0</v>
      </c>
      <c r="CS348">
        <f t="shared" si="173"/>
        <v>0</v>
      </c>
      <c r="CT348">
        <f t="shared" si="174"/>
        <v>0</v>
      </c>
      <c r="CU348">
        <f t="shared" si="175"/>
        <v>0</v>
      </c>
      <c r="CV348">
        <f t="shared" si="176"/>
        <v>0</v>
      </c>
      <c r="CW348">
        <f t="shared" si="177"/>
        <v>0</v>
      </c>
      <c r="CX348">
        <f t="shared" si="178"/>
        <v>0</v>
      </c>
      <c r="CY348">
        <f t="shared" si="179"/>
        <v>0</v>
      </c>
      <c r="CZ348">
        <f t="shared" si="180"/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20</v>
      </c>
      <c r="DW348" t="s">
        <v>20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293259530</v>
      </c>
      <c r="EF348">
        <v>8</v>
      </c>
      <c r="EG348" t="s">
        <v>227</v>
      </c>
      <c r="EH348">
        <v>0</v>
      </c>
      <c r="EI348" t="s">
        <v>3</v>
      </c>
      <c r="EJ348">
        <v>1</v>
      </c>
      <c r="EK348">
        <v>1100</v>
      </c>
      <c r="EL348" t="s">
        <v>238</v>
      </c>
      <c r="EM348" t="s">
        <v>239</v>
      </c>
      <c r="EO348" t="s">
        <v>3</v>
      </c>
      <c r="EQ348">
        <v>1310720</v>
      </c>
      <c r="ER348">
        <v>2074</v>
      </c>
      <c r="ES348">
        <v>2074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5</v>
      </c>
      <c r="FC348">
        <v>0</v>
      </c>
      <c r="FD348">
        <v>18</v>
      </c>
      <c r="FF348">
        <v>2033.33</v>
      </c>
      <c r="FQ348">
        <v>0</v>
      </c>
      <c r="FR348">
        <f t="shared" si="181"/>
        <v>0</v>
      </c>
      <c r="FS348">
        <v>0</v>
      </c>
      <c r="FX348">
        <v>0</v>
      </c>
      <c r="FY348">
        <v>0</v>
      </c>
      <c r="GA348" t="s">
        <v>274</v>
      </c>
      <c r="GD348">
        <v>1</v>
      </c>
      <c r="GF348">
        <v>2100151457</v>
      </c>
      <c r="GG348">
        <v>2</v>
      </c>
      <c r="GH348">
        <v>3</v>
      </c>
      <c r="GI348">
        <v>-2</v>
      </c>
      <c r="GJ348">
        <v>0</v>
      </c>
      <c r="GK348">
        <v>0</v>
      </c>
      <c r="GL348">
        <f t="shared" si="182"/>
        <v>0</v>
      </c>
      <c r="GM348">
        <f t="shared" si="183"/>
        <v>6222</v>
      </c>
      <c r="GN348">
        <f t="shared" si="184"/>
        <v>6222</v>
      </c>
      <c r="GO348">
        <f t="shared" si="185"/>
        <v>0</v>
      </c>
      <c r="GP348">
        <f t="shared" si="186"/>
        <v>0</v>
      </c>
      <c r="GR348">
        <v>1</v>
      </c>
      <c r="GS348">
        <v>1</v>
      </c>
      <c r="GT348">
        <v>0</v>
      </c>
      <c r="GU348" t="s">
        <v>3</v>
      </c>
      <c r="GV348">
        <f t="shared" si="187"/>
        <v>0</v>
      </c>
      <c r="GW348">
        <v>1</v>
      </c>
      <c r="GX348">
        <f t="shared" si="188"/>
        <v>0</v>
      </c>
      <c r="HA348">
        <v>0</v>
      </c>
      <c r="HB348">
        <v>0</v>
      </c>
      <c r="HC348">
        <f t="shared" si="189"/>
        <v>0</v>
      </c>
      <c r="HE348" t="s">
        <v>241</v>
      </c>
      <c r="HF348" t="s">
        <v>30</v>
      </c>
      <c r="HG348">
        <f t="shared" si="190"/>
        <v>6222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17</v>
      </c>
      <c r="B349">
        <v>1</v>
      </c>
      <c r="E349" t="s">
        <v>275</v>
      </c>
      <c r="F349" t="s">
        <v>236</v>
      </c>
      <c r="G349" t="s">
        <v>276</v>
      </c>
      <c r="H349" t="s">
        <v>20</v>
      </c>
      <c r="I349">
        <v>12</v>
      </c>
      <c r="J349">
        <v>0</v>
      </c>
      <c r="K349">
        <v>12</v>
      </c>
      <c r="O349">
        <f t="shared" si="150"/>
        <v>19278</v>
      </c>
      <c r="P349">
        <f t="shared" si="151"/>
        <v>19278</v>
      </c>
      <c r="Q349">
        <f t="shared" si="152"/>
        <v>0</v>
      </c>
      <c r="R349">
        <f t="shared" si="153"/>
        <v>0</v>
      </c>
      <c r="S349">
        <f t="shared" si="154"/>
        <v>0</v>
      </c>
      <c r="T349">
        <f t="shared" si="155"/>
        <v>0</v>
      </c>
      <c r="U349">
        <f t="shared" si="156"/>
        <v>0</v>
      </c>
      <c r="V349">
        <f t="shared" si="157"/>
        <v>0</v>
      </c>
      <c r="W349">
        <f t="shared" si="158"/>
        <v>0</v>
      </c>
      <c r="X349">
        <f t="shared" si="159"/>
        <v>0</v>
      </c>
      <c r="Y349">
        <f t="shared" si="160"/>
        <v>0</v>
      </c>
      <c r="AA349">
        <v>312296436</v>
      </c>
      <c r="AB349">
        <f t="shared" si="161"/>
        <v>1606.5</v>
      </c>
      <c r="AC349">
        <f t="shared" si="162"/>
        <v>1606.5</v>
      </c>
      <c r="AD349">
        <f t="shared" si="163"/>
        <v>0</v>
      </c>
      <c r="AE349">
        <f t="shared" si="164"/>
        <v>0</v>
      </c>
      <c r="AF349">
        <f t="shared" si="165"/>
        <v>0</v>
      </c>
      <c r="AG349">
        <f t="shared" si="166"/>
        <v>0</v>
      </c>
      <c r="AH349">
        <f t="shared" si="167"/>
        <v>0</v>
      </c>
      <c r="AI349">
        <f t="shared" si="168"/>
        <v>0</v>
      </c>
      <c r="AJ349">
        <f t="shared" si="169"/>
        <v>0</v>
      </c>
      <c r="AK349">
        <v>1606.5</v>
      </c>
      <c r="AL349">
        <v>1606.5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170"/>
        <v>19278</v>
      </c>
      <c r="CQ349">
        <f t="shared" si="171"/>
        <v>1606.5</v>
      </c>
      <c r="CR349">
        <f t="shared" si="172"/>
        <v>0</v>
      </c>
      <c r="CS349">
        <f t="shared" si="173"/>
        <v>0</v>
      </c>
      <c r="CT349">
        <f t="shared" si="174"/>
        <v>0</v>
      </c>
      <c r="CU349">
        <f t="shared" si="175"/>
        <v>0</v>
      </c>
      <c r="CV349">
        <f t="shared" si="176"/>
        <v>0</v>
      </c>
      <c r="CW349">
        <f t="shared" si="177"/>
        <v>0</v>
      </c>
      <c r="CX349">
        <f t="shared" si="178"/>
        <v>0</v>
      </c>
      <c r="CY349">
        <f t="shared" si="179"/>
        <v>0</v>
      </c>
      <c r="CZ349">
        <f t="shared" si="180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20</v>
      </c>
      <c r="DW349" t="s">
        <v>20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293259530</v>
      </c>
      <c r="EF349">
        <v>8</v>
      </c>
      <c r="EG349" t="s">
        <v>227</v>
      </c>
      <c r="EH349">
        <v>0</v>
      </c>
      <c r="EI349" t="s">
        <v>3</v>
      </c>
      <c r="EJ349">
        <v>1</v>
      </c>
      <c r="EK349">
        <v>1100</v>
      </c>
      <c r="EL349" t="s">
        <v>238</v>
      </c>
      <c r="EM349" t="s">
        <v>239</v>
      </c>
      <c r="EO349" t="s">
        <v>3</v>
      </c>
      <c r="EQ349">
        <v>1310720</v>
      </c>
      <c r="ER349">
        <v>1606.5</v>
      </c>
      <c r="ES349">
        <v>1606.5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0</v>
      </c>
      <c r="FD349">
        <v>18</v>
      </c>
      <c r="FF349">
        <v>1575</v>
      </c>
      <c r="FQ349">
        <v>0</v>
      </c>
      <c r="FR349">
        <f t="shared" si="181"/>
        <v>0</v>
      </c>
      <c r="FS349">
        <v>0</v>
      </c>
      <c r="FX349">
        <v>0</v>
      </c>
      <c r="FY349">
        <v>0</v>
      </c>
      <c r="GA349" t="s">
        <v>277</v>
      </c>
      <c r="GD349">
        <v>1</v>
      </c>
      <c r="GF349">
        <v>-70839495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182"/>
        <v>0</v>
      </c>
      <c r="GM349">
        <f t="shared" si="183"/>
        <v>19278</v>
      </c>
      <c r="GN349">
        <f t="shared" si="184"/>
        <v>19278</v>
      </c>
      <c r="GO349">
        <f t="shared" si="185"/>
        <v>0</v>
      </c>
      <c r="GP349">
        <f t="shared" si="186"/>
        <v>0</v>
      </c>
      <c r="GR349">
        <v>1</v>
      </c>
      <c r="GS349">
        <v>1</v>
      </c>
      <c r="GT349">
        <v>0</v>
      </c>
      <c r="GU349" t="s">
        <v>3</v>
      </c>
      <c r="GV349">
        <f t="shared" si="187"/>
        <v>0</v>
      </c>
      <c r="GW349">
        <v>1</v>
      </c>
      <c r="GX349">
        <f t="shared" si="188"/>
        <v>0</v>
      </c>
      <c r="HA349">
        <v>0</v>
      </c>
      <c r="HB349">
        <v>0</v>
      </c>
      <c r="HC349">
        <f t="shared" si="189"/>
        <v>0</v>
      </c>
      <c r="HE349" t="s">
        <v>241</v>
      </c>
      <c r="HF349" t="s">
        <v>30</v>
      </c>
      <c r="HG349">
        <f t="shared" si="190"/>
        <v>19278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17</v>
      </c>
      <c r="B350">
        <v>1</v>
      </c>
      <c r="E350" t="s">
        <v>278</v>
      </c>
      <c r="F350" t="s">
        <v>236</v>
      </c>
      <c r="G350" t="s">
        <v>279</v>
      </c>
      <c r="H350" t="s">
        <v>20</v>
      </c>
      <c r="I350">
        <v>1</v>
      </c>
      <c r="J350">
        <v>0</v>
      </c>
      <c r="K350">
        <v>1</v>
      </c>
      <c r="O350">
        <f t="shared" si="150"/>
        <v>28316.35</v>
      </c>
      <c r="P350">
        <f t="shared" si="151"/>
        <v>28316.35</v>
      </c>
      <c r="Q350">
        <f t="shared" si="152"/>
        <v>0</v>
      </c>
      <c r="R350">
        <f t="shared" si="153"/>
        <v>0</v>
      </c>
      <c r="S350">
        <f t="shared" si="154"/>
        <v>0</v>
      </c>
      <c r="T350">
        <f t="shared" si="155"/>
        <v>0</v>
      </c>
      <c r="U350">
        <f t="shared" si="156"/>
        <v>0</v>
      </c>
      <c r="V350">
        <f t="shared" si="157"/>
        <v>0</v>
      </c>
      <c r="W350">
        <f t="shared" si="158"/>
        <v>0</v>
      </c>
      <c r="X350">
        <f t="shared" si="159"/>
        <v>0</v>
      </c>
      <c r="Y350">
        <f t="shared" si="160"/>
        <v>0</v>
      </c>
      <c r="AA350">
        <v>312296436</v>
      </c>
      <c r="AB350">
        <f t="shared" si="161"/>
        <v>28316.35</v>
      </c>
      <c r="AC350">
        <f t="shared" si="162"/>
        <v>28316.35</v>
      </c>
      <c r="AD350">
        <f t="shared" si="163"/>
        <v>0</v>
      </c>
      <c r="AE350">
        <f t="shared" si="164"/>
        <v>0</v>
      </c>
      <c r="AF350">
        <f t="shared" si="165"/>
        <v>0</v>
      </c>
      <c r="AG350">
        <f t="shared" si="166"/>
        <v>0</v>
      </c>
      <c r="AH350">
        <f t="shared" si="167"/>
        <v>0</v>
      </c>
      <c r="AI350">
        <f t="shared" si="168"/>
        <v>0</v>
      </c>
      <c r="AJ350">
        <f t="shared" si="169"/>
        <v>0</v>
      </c>
      <c r="AK350">
        <v>28316.35</v>
      </c>
      <c r="AL350">
        <v>28316.35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3</v>
      </c>
      <c r="BM350">
        <v>1100</v>
      </c>
      <c r="BN350">
        <v>0</v>
      </c>
      <c r="BO350" t="s">
        <v>3</v>
      </c>
      <c r="BP350">
        <v>0</v>
      </c>
      <c r="BQ350">
        <v>8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170"/>
        <v>28316.35</v>
      </c>
      <c r="CQ350">
        <f t="shared" si="171"/>
        <v>28316.35</v>
      </c>
      <c r="CR350">
        <f t="shared" si="172"/>
        <v>0</v>
      </c>
      <c r="CS350">
        <f t="shared" si="173"/>
        <v>0</v>
      </c>
      <c r="CT350">
        <f t="shared" si="174"/>
        <v>0</v>
      </c>
      <c r="CU350">
        <f t="shared" si="175"/>
        <v>0</v>
      </c>
      <c r="CV350">
        <f t="shared" si="176"/>
        <v>0</v>
      </c>
      <c r="CW350">
        <f t="shared" si="177"/>
        <v>0</v>
      </c>
      <c r="CX350">
        <f t="shared" si="178"/>
        <v>0</v>
      </c>
      <c r="CY350">
        <f t="shared" si="179"/>
        <v>0</v>
      </c>
      <c r="CZ350">
        <f t="shared" si="180"/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20</v>
      </c>
      <c r="DW350" t="s">
        <v>20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293259530</v>
      </c>
      <c r="EF350">
        <v>8</v>
      </c>
      <c r="EG350" t="s">
        <v>227</v>
      </c>
      <c r="EH350">
        <v>0</v>
      </c>
      <c r="EI350" t="s">
        <v>3</v>
      </c>
      <c r="EJ350">
        <v>1</v>
      </c>
      <c r="EK350">
        <v>1100</v>
      </c>
      <c r="EL350" t="s">
        <v>238</v>
      </c>
      <c r="EM350" t="s">
        <v>239</v>
      </c>
      <c r="EO350" t="s">
        <v>3</v>
      </c>
      <c r="EQ350">
        <v>2097152</v>
      </c>
      <c r="ER350">
        <v>28316.35</v>
      </c>
      <c r="ES350">
        <v>28316.35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5</v>
      </c>
      <c r="FC350">
        <v>0</v>
      </c>
      <c r="FD350">
        <v>18</v>
      </c>
      <c r="FF350">
        <v>27175</v>
      </c>
      <c r="FQ350">
        <v>0</v>
      </c>
      <c r="FR350">
        <f t="shared" si="181"/>
        <v>0</v>
      </c>
      <c r="FS350">
        <v>0</v>
      </c>
      <c r="FX350">
        <v>0</v>
      </c>
      <c r="FY350">
        <v>0</v>
      </c>
      <c r="GA350" t="s">
        <v>280</v>
      </c>
      <c r="GD350">
        <v>1</v>
      </c>
      <c r="GF350">
        <v>-902919065</v>
      </c>
      <c r="GG350">
        <v>2</v>
      </c>
      <c r="GH350">
        <v>3</v>
      </c>
      <c r="GI350">
        <v>-2</v>
      </c>
      <c r="GJ350">
        <v>0</v>
      </c>
      <c r="GK350">
        <v>0</v>
      </c>
      <c r="GL350">
        <f t="shared" si="182"/>
        <v>0</v>
      </c>
      <c r="GM350">
        <f t="shared" si="183"/>
        <v>28316.35</v>
      </c>
      <c r="GN350">
        <f t="shared" si="184"/>
        <v>28316.35</v>
      </c>
      <c r="GO350">
        <f t="shared" si="185"/>
        <v>0</v>
      </c>
      <c r="GP350">
        <f t="shared" si="186"/>
        <v>0</v>
      </c>
      <c r="GR350">
        <v>1</v>
      </c>
      <c r="GS350">
        <v>1</v>
      </c>
      <c r="GT350">
        <v>0</v>
      </c>
      <c r="GU350" t="s">
        <v>3</v>
      </c>
      <c r="GV350">
        <f t="shared" si="187"/>
        <v>0</v>
      </c>
      <c r="GW350">
        <v>1</v>
      </c>
      <c r="GX350">
        <f t="shared" si="188"/>
        <v>0</v>
      </c>
      <c r="HA350">
        <v>0</v>
      </c>
      <c r="HB350">
        <v>0</v>
      </c>
      <c r="HC350">
        <f t="shared" si="189"/>
        <v>0</v>
      </c>
      <c r="HE350" t="s">
        <v>241</v>
      </c>
      <c r="HF350" t="s">
        <v>281</v>
      </c>
      <c r="HG350">
        <f t="shared" si="190"/>
        <v>28316.35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45" x14ac:dyDescent="0.2">
      <c r="A351">
        <v>17</v>
      </c>
      <c r="B351">
        <v>1</v>
      </c>
      <c r="E351" t="s">
        <v>282</v>
      </c>
      <c r="F351" t="s">
        <v>236</v>
      </c>
      <c r="G351" t="s">
        <v>283</v>
      </c>
      <c r="H351" t="s">
        <v>20</v>
      </c>
      <c r="I351">
        <v>8</v>
      </c>
      <c r="J351">
        <v>0</v>
      </c>
      <c r="K351">
        <v>8</v>
      </c>
      <c r="O351">
        <f t="shared" si="150"/>
        <v>51233.04</v>
      </c>
      <c r="P351">
        <f t="shared" si="151"/>
        <v>51233.04</v>
      </c>
      <c r="Q351">
        <f t="shared" si="152"/>
        <v>0</v>
      </c>
      <c r="R351">
        <f t="shared" si="153"/>
        <v>0</v>
      </c>
      <c r="S351">
        <f t="shared" si="154"/>
        <v>0</v>
      </c>
      <c r="T351">
        <f t="shared" si="155"/>
        <v>0</v>
      </c>
      <c r="U351">
        <f t="shared" si="156"/>
        <v>0</v>
      </c>
      <c r="V351">
        <f t="shared" si="157"/>
        <v>0</v>
      </c>
      <c r="W351">
        <f t="shared" si="158"/>
        <v>0</v>
      </c>
      <c r="X351">
        <f t="shared" si="159"/>
        <v>0</v>
      </c>
      <c r="Y351">
        <f t="shared" si="160"/>
        <v>0</v>
      </c>
      <c r="AA351">
        <v>312296436</v>
      </c>
      <c r="AB351">
        <f t="shared" si="161"/>
        <v>6404.13</v>
      </c>
      <c r="AC351">
        <f t="shared" si="162"/>
        <v>6404.13</v>
      </c>
      <c r="AD351">
        <f t="shared" si="163"/>
        <v>0</v>
      </c>
      <c r="AE351">
        <f t="shared" si="164"/>
        <v>0</v>
      </c>
      <c r="AF351">
        <f t="shared" si="165"/>
        <v>0</v>
      </c>
      <c r="AG351">
        <f t="shared" si="166"/>
        <v>0</v>
      </c>
      <c r="AH351">
        <f t="shared" si="167"/>
        <v>0</v>
      </c>
      <c r="AI351">
        <f t="shared" si="168"/>
        <v>0</v>
      </c>
      <c r="AJ351">
        <f t="shared" si="169"/>
        <v>0</v>
      </c>
      <c r="AK351">
        <v>6404.13</v>
      </c>
      <c r="AL351">
        <v>6404.13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170"/>
        <v>51233.04</v>
      </c>
      <c r="CQ351">
        <f t="shared" si="171"/>
        <v>6404.13</v>
      </c>
      <c r="CR351">
        <f t="shared" si="172"/>
        <v>0</v>
      </c>
      <c r="CS351">
        <f t="shared" si="173"/>
        <v>0</v>
      </c>
      <c r="CT351">
        <f t="shared" si="174"/>
        <v>0</v>
      </c>
      <c r="CU351">
        <f t="shared" si="175"/>
        <v>0</v>
      </c>
      <c r="CV351">
        <f t="shared" si="176"/>
        <v>0</v>
      </c>
      <c r="CW351">
        <f t="shared" si="177"/>
        <v>0</v>
      </c>
      <c r="CX351">
        <f t="shared" si="178"/>
        <v>0</v>
      </c>
      <c r="CY351">
        <f t="shared" si="179"/>
        <v>0</v>
      </c>
      <c r="CZ351">
        <f t="shared" si="180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20</v>
      </c>
      <c r="DW351" t="s">
        <v>20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293259530</v>
      </c>
      <c r="EF351">
        <v>8</v>
      </c>
      <c r="EG351" t="s">
        <v>227</v>
      </c>
      <c r="EH351">
        <v>0</v>
      </c>
      <c r="EI351" t="s">
        <v>3</v>
      </c>
      <c r="EJ351">
        <v>1</v>
      </c>
      <c r="EK351">
        <v>1100</v>
      </c>
      <c r="EL351" t="s">
        <v>238</v>
      </c>
      <c r="EM351" t="s">
        <v>239</v>
      </c>
      <c r="EO351" t="s">
        <v>3</v>
      </c>
      <c r="EQ351">
        <v>1310720</v>
      </c>
      <c r="ER351">
        <v>6404.13</v>
      </c>
      <c r="ES351">
        <v>6404.13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0</v>
      </c>
      <c r="FD351">
        <v>18</v>
      </c>
      <c r="FF351">
        <v>6146</v>
      </c>
      <c r="FQ351">
        <v>0</v>
      </c>
      <c r="FR351">
        <f t="shared" si="181"/>
        <v>0</v>
      </c>
      <c r="FS351">
        <v>0</v>
      </c>
      <c r="FX351">
        <v>0</v>
      </c>
      <c r="FY351">
        <v>0</v>
      </c>
      <c r="GA351" t="s">
        <v>284</v>
      </c>
      <c r="GD351">
        <v>1</v>
      </c>
      <c r="GF351">
        <v>-1681153820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182"/>
        <v>0</v>
      </c>
      <c r="GM351">
        <f t="shared" si="183"/>
        <v>51233.04</v>
      </c>
      <c r="GN351">
        <f t="shared" si="184"/>
        <v>51233.04</v>
      </c>
      <c r="GO351">
        <f t="shared" si="185"/>
        <v>0</v>
      </c>
      <c r="GP351">
        <f t="shared" si="186"/>
        <v>0</v>
      </c>
      <c r="GR351">
        <v>1</v>
      </c>
      <c r="GS351">
        <v>1</v>
      </c>
      <c r="GT351">
        <v>0</v>
      </c>
      <c r="GU351" t="s">
        <v>3</v>
      </c>
      <c r="GV351">
        <f t="shared" si="187"/>
        <v>0</v>
      </c>
      <c r="GW351">
        <v>1</v>
      </c>
      <c r="GX351">
        <f t="shared" si="188"/>
        <v>0</v>
      </c>
      <c r="HA351">
        <v>0</v>
      </c>
      <c r="HB351">
        <v>0</v>
      </c>
      <c r="HC351">
        <f t="shared" si="189"/>
        <v>0</v>
      </c>
      <c r="HE351" t="s">
        <v>241</v>
      </c>
      <c r="HF351" t="s">
        <v>281</v>
      </c>
      <c r="HG351">
        <f t="shared" si="190"/>
        <v>51233.04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17</v>
      </c>
      <c r="B352">
        <v>1</v>
      </c>
      <c r="E352" t="s">
        <v>285</v>
      </c>
      <c r="F352" t="s">
        <v>236</v>
      </c>
      <c r="G352" t="s">
        <v>286</v>
      </c>
      <c r="H352" t="s">
        <v>20</v>
      </c>
      <c r="I352">
        <v>1</v>
      </c>
      <c r="J352">
        <v>0</v>
      </c>
      <c r="K352">
        <v>1</v>
      </c>
      <c r="O352">
        <f t="shared" si="150"/>
        <v>347.11</v>
      </c>
      <c r="P352">
        <f t="shared" si="151"/>
        <v>347.11</v>
      </c>
      <c r="Q352">
        <f t="shared" si="152"/>
        <v>0</v>
      </c>
      <c r="R352">
        <f t="shared" si="153"/>
        <v>0</v>
      </c>
      <c r="S352">
        <f t="shared" si="154"/>
        <v>0</v>
      </c>
      <c r="T352">
        <f t="shared" si="155"/>
        <v>0</v>
      </c>
      <c r="U352">
        <f t="shared" si="156"/>
        <v>0</v>
      </c>
      <c r="V352">
        <f t="shared" si="157"/>
        <v>0</v>
      </c>
      <c r="W352">
        <f t="shared" si="158"/>
        <v>0</v>
      </c>
      <c r="X352">
        <f t="shared" si="159"/>
        <v>0</v>
      </c>
      <c r="Y352">
        <f t="shared" si="160"/>
        <v>0</v>
      </c>
      <c r="AA352">
        <v>312296436</v>
      </c>
      <c r="AB352">
        <f t="shared" si="161"/>
        <v>347.11</v>
      </c>
      <c r="AC352">
        <f t="shared" si="162"/>
        <v>347.11</v>
      </c>
      <c r="AD352">
        <f t="shared" si="163"/>
        <v>0</v>
      </c>
      <c r="AE352">
        <f t="shared" si="164"/>
        <v>0</v>
      </c>
      <c r="AF352">
        <f t="shared" si="165"/>
        <v>0</v>
      </c>
      <c r="AG352">
        <f t="shared" si="166"/>
        <v>0</v>
      </c>
      <c r="AH352">
        <f t="shared" si="167"/>
        <v>0</v>
      </c>
      <c r="AI352">
        <f t="shared" si="168"/>
        <v>0</v>
      </c>
      <c r="AJ352">
        <f t="shared" si="169"/>
        <v>0</v>
      </c>
      <c r="AK352">
        <v>347.11</v>
      </c>
      <c r="AL352">
        <v>347.11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3</v>
      </c>
      <c r="BM352">
        <v>1100</v>
      </c>
      <c r="BN352">
        <v>0</v>
      </c>
      <c r="BO352" t="s">
        <v>3</v>
      </c>
      <c r="BP352">
        <v>0</v>
      </c>
      <c r="BQ352">
        <v>8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170"/>
        <v>347.11</v>
      </c>
      <c r="CQ352">
        <f t="shared" si="171"/>
        <v>347.11</v>
      </c>
      <c r="CR352">
        <f t="shared" si="172"/>
        <v>0</v>
      </c>
      <c r="CS352">
        <f t="shared" si="173"/>
        <v>0</v>
      </c>
      <c r="CT352">
        <f t="shared" si="174"/>
        <v>0</v>
      </c>
      <c r="CU352">
        <f t="shared" si="175"/>
        <v>0</v>
      </c>
      <c r="CV352">
        <f t="shared" si="176"/>
        <v>0</v>
      </c>
      <c r="CW352">
        <f t="shared" si="177"/>
        <v>0</v>
      </c>
      <c r="CX352">
        <f t="shared" si="178"/>
        <v>0</v>
      </c>
      <c r="CY352">
        <f t="shared" si="179"/>
        <v>0</v>
      </c>
      <c r="CZ352">
        <f t="shared" si="180"/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20</v>
      </c>
      <c r="DW352" t="s">
        <v>20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293259530</v>
      </c>
      <c r="EF352">
        <v>8</v>
      </c>
      <c r="EG352" t="s">
        <v>227</v>
      </c>
      <c r="EH352">
        <v>0</v>
      </c>
      <c r="EI352" t="s">
        <v>3</v>
      </c>
      <c r="EJ352">
        <v>1</v>
      </c>
      <c r="EK352">
        <v>1100</v>
      </c>
      <c r="EL352" t="s">
        <v>238</v>
      </c>
      <c r="EM352" t="s">
        <v>239</v>
      </c>
      <c r="EO352" t="s">
        <v>3</v>
      </c>
      <c r="EQ352">
        <v>1310720</v>
      </c>
      <c r="ER352">
        <v>347.11</v>
      </c>
      <c r="ES352">
        <v>347.11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5</v>
      </c>
      <c r="FC352">
        <v>0</v>
      </c>
      <c r="FD352">
        <v>18</v>
      </c>
      <c r="FF352">
        <v>340.3</v>
      </c>
      <c r="FQ352">
        <v>0</v>
      </c>
      <c r="FR352">
        <f t="shared" si="181"/>
        <v>0</v>
      </c>
      <c r="FS352">
        <v>0</v>
      </c>
      <c r="FX352">
        <v>0</v>
      </c>
      <c r="FY352">
        <v>0</v>
      </c>
      <c r="GA352" t="s">
        <v>287</v>
      </c>
      <c r="GD352">
        <v>1</v>
      </c>
      <c r="GF352">
        <v>1911563687</v>
      </c>
      <c r="GG352">
        <v>2</v>
      </c>
      <c r="GH352">
        <v>3</v>
      </c>
      <c r="GI352">
        <v>-2</v>
      </c>
      <c r="GJ352">
        <v>0</v>
      </c>
      <c r="GK352">
        <v>0</v>
      </c>
      <c r="GL352">
        <f t="shared" si="182"/>
        <v>0</v>
      </c>
      <c r="GM352">
        <f t="shared" si="183"/>
        <v>347.11</v>
      </c>
      <c r="GN352">
        <f t="shared" si="184"/>
        <v>347.11</v>
      </c>
      <c r="GO352">
        <f t="shared" si="185"/>
        <v>0</v>
      </c>
      <c r="GP352">
        <f t="shared" si="186"/>
        <v>0</v>
      </c>
      <c r="GR352">
        <v>1</v>
      </c>
      <c r="GS352">
        <v>1</v>
      </c>
      <c r="GT352">
        <v>0</v>
      </c>
      <c r="GU352" t="s">
        <v>3</v>
      </c>
      <c r="GV352">
        <f t="shared" si="187"/>
        <v>0</v>
      </c>
      <c r="GW352">
        <v>1</v>
      </c>
      <c r="GX352">
        <f t="shared" si="188"/>
        <v>0</v>
      </c>
      <c r="HA352">
        <v>0</v>
      </c>
      <c r="HB352">
        <v>0</v>
      </c>
      <c r="HC352">
        <f t="shared" si="189"/>
        <v>0</v>
      </c>
      <c r="HE352" t="s">
        <v>241</v>
      </c>
      <c r="HF352" t="s">
        <v>30</v>
      </c>
      <c r="HG352">
        <f t="shared" si="190"/>
        <v>347.11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4" spans="1:206" x14ac:dyDescent="0.2">
      <c r="A354" s="2">
        <v>51</v>
      </c>
      <c r="B354" s="2">
        <f>B333</f>
        <v>1</v>
      </c>
      <c r="C354" s="2">
        <f>A333</f>
        <v>4</v>
      </c>
      <c r="D354" s="2">
        <f>ROW(A333)</f>
        <v>333</v>
      </c>
      <c r="E354" s="2"/>
      <c r="F354" s="2" t="str">
        <f>IF(F333&lt;&gt;"",F333,"")</f>
        <v>Новый раздел</v>
      </c>
      <c r="G354" s="2" t="str">
        <f>IF(G333&lt;&gt;"",G333,"")</f>
        <v>Материалы отсутствующие в НБ</v>
      </c>
      <c r="H354" s="2">
        <v>0</v>
      </c>
      <c r="I354" s="2"/>
      <c r="J354" s="2"/>
      <c r="K354" s="2"/>
      <c r="L354" s="2"/>
      <c r="M354" s="2"/>
      <c r="N354" s="2"/>
      <c r="O354" s="2">
        <f t="shared" ref="O354:T354" si="191">ROUND(AB354,2)</f>
        <v>152404.25</v>
      </c>
      <c r="P354" s="2">
        <f t="shared" si="191"/>
        <v>152404.25</v>
      </c>
      <c r="Q354" s="2">
        <f t="shared" si="191"/>
        <v>0</v>
      </c>
      <c r="R354" s="2">
        <f t="shared" si="191"/>
        <v>0</v>
      </c>
      <c r="S354" s="2">
        <f t="shared" si="191"/>
        <v>0</v>
      </c>
      <c r="T354" s="2">
        <f t="shared" si="191"/>
        <v>0</v>
      </c>
      <c r="U354" s="2">
        <f>AH354</f>
        <v>0</v>
      </c>
      <c r="V354" s="2">
        <f>AI354</f>
        <v>0</v>
      </c>
      <c r="W354" s="2">
        <f>ROUND(AJ354,2)</f>
        <v>0</v>
      </c>
      <c r="X354" s="2">
        <f>ROUND(AK354,2)</f>
        <v>0</v>
      </c>
      <c r="Y354" s="2">
        <f>ROUND(AL354,2)</f>
        <v>0</v>
      </c>
      <c r="Z354" s="2"/>
      <c r="AA354" s="2"/>
      <c r="AB354" s="2">
        <f>ROUND(SUMIF(AA337:AA352,"=312296436",O337:O352),2)</f>
        <v>152404.25</v>
      </c>
      <c r="AC354" s="2">
        <f>ROUND(SUMIF(AA337:AA352,"=312296436",P337:P352),2)</f>
        <v>152404.25</v>
      </c>
      <c r="AD354" s="2">
        <f>ROUND(SUMIF(AA337:AA352,"=312296436",Q337:Q352),2)</f>
        <v>0</v>
      </c>
      <c r="AE354" s="2">
        <f>ROUND(SUMIF(AA337:AA352,"=312296436",R337:R352),2)</f>
        <v>0</v>
      </c>
      <c r="AF354" s="2">
        <f>ROUND(SUMIF(AA337:AA352,"=312296436",S337:S352),2)</f>
        <v>0</v>
      </c>
      <c r="AG354" s="2">
        <f>ROUND(SUMIF(AA337:AA352,"=312296436",T337:T352),2)</f>
        <v>0</v>
      </c>
      <c r="AH354" s="2">
        <f>SUMIF(AA337:AA352,"=312296436",U337:U352)</f>
        <v>0</v>
      </c>
      <c r="AI354" s="2">
        <f>SUMIF(AA337:AA352,"=312296436",V337:V352)</f>
        <v>0</v>
      </c>
      <c r="AJ354" s="2">
        <f>ROUND(SUMIF(AA337:AA352,"=312296436",W337:W352),2)</f>
        <v>0</v>
      </c>
      <c r="AK354" s="2">
        <f>ROUND(SUMIF(AA337:AA352,"=312296436",X337:X352),2)</f>
        <v>0</v>
      </c>
      <c r="AL354" s="2">
        <f>ROUND(SUMIF(AA337:AA352,"=312296436",Y337:Y352),2)</f>
        <v>0</v>
      </c>
      <c r="AM354" s="2"/>
      <c r="AN354" s="2"/>
      <c r="AO354" s="2">
        <f t="shared" ref="AO354:BD354" si="192">ROUND(BX354,2)</f>
        <v>0</v>
      </c>
      <c r="AP354" s="2">
        <f t="shared" si="192"/>
        <v>0</v>
      </c>
      <c r="AQ354" s="2">
        <f t="shared" si="192"/>
        <v>0</v>
      </c>
      <c r="AR354" s="2">
        <f t="shared" si="192"/>
        <v>152404.25</v>
      </c>
      <c r="AS354" s="2">
        <f t="shared" si="192"/>
        <v>152404.25</v>
      </c>
      <c r="AT354" s="2">
        <f t="shared" si="192"/>
        <v>0</v>
      </c>
      <c r="AU354" s="2">
        <f t="shared" si="192"/>
        <v>0</v>
      </c>
      <c r="AV354" s="2">
        <f t="shared" si="192"/>
        <v>152404.25</v>
      </c>
      <c r="AW354" s="2">
        <f t="shared" si="192"/>
        <v>152404.25</v>
      </c>
      <c r="AX354" s="2">
        <f t="shared" si="192"/>
        <v>0</v>
      </c>
      <c r="AY354" s="2">
        <f t="shared" si="192"/>
        <v>152404.25</v>
      </c>
      <c r="AZ354" s="2">
        <f t="shared" si="192"/>
        <v>0</v>
      </c>
      <c r="BA354" s="2">
        <f t="shared" si="192"/>
        <v>0</v>
      </c>
      <c r="BB354" s="2">
        <f t="shared" si="192"/>
        <v>0</v>
      </c>
      <c r="BC354" s="2">
        <f t="shared" si="192"/>
        <v>0</v>
      </c>
      <c r="BD354" s="2">
        <f t="shared" si="192"/>
        <v>0</v>
      </c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>
        <f>ROUND(SUMIF(AA337:AA352,"=312296436",FQ337:FQ352),2)</f>
        <v>0</v>
      </c>
      <c r="BY354" s="2">
        <f>ROUND(SUMIF(AA337:AA352,"=312296436",FR337:FR352),2)</f>
        <v>0</v>
      </c>
      <c r="BZ354" s="2">
        <f>ROUND(SUMIF(AA337:AA352,"=312296436",GL337:GL352),2)</f>
        <v>0</v>
      </c>
      <c r="CA354" s="2">
        <f>ROUND(SUMIF(AA337:AA352,"=312296436",GM337:GM352),2)</f>
        <v>152404.25</v>
      </c>
      <c r="CB354" s="2">
        <f>ROUND(SUMIF(AA337:AA352,"=312296436",GN337:GN352),2)</f>
        <v>152404.25</v>
      </c>
      <c r="CC354" s="2">
        <f>ROUND(SUMIF(AA337:AA352,"=312296436",GO337:GO352),2)</f>
        <v>0</v>
      </c>
      <c r="CD354" s="2">
        <f>ROUND(SUMIF(AA337:AA352,"=312296436",GP337:GP352),2)</f>
        <v>0</v>
      </c>
      <c r="CE354" s="2">
        <f>AC354-BX354</f>
        <v>152404.25</v>
      </c>
      <c r="CF354" s="2">
        <f>AC354-BY354</f>
        <v>152404.25</v>
      </c>
      <c r="CG354" s="2">
        <f>BX354-BZ354</f>
        <v>0</v>
      </c>
      <c r="CH354" s="2">
        <f>AC354-BX354-BY354+BZ354</f>
        <v>152404.25</v>
      </c>
      <c r="CI354" s="2">
        <f>BY354-BZ354</f>
        <v>0</v>
      </c>
      <c r="CJ354" s="2">
        <f>ROUND(SUMIF(AA337:AA352,"=312296436",GX337:GX352),2)</f>
        <v>0</v>
      </c>
      <c r="CK354" s="2">
        <f>ROUND(SUMIF(AA337:AA352,"=312296436",GY337:GY352),2)</f>
        <v>0</v>
      </c>
      <c r="CL354" s="2">
        <f>ROUND(SUMIF(AA337:AA352,"=312296436",GZ337:GZ352),2)</f>
        <v>0</v>
      </c>
      <c r="CM354" s="2">
        <f>ROUND(SUMIF(AA337:AA352,"=312296436",HD337:HD352),2)</f>
        <v>0</v>
      </c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>
        <v>0</v>
      </c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201</v>
      </c>
      <c r="F356" s="4">
        <f>ROUND(Source!O354,O356)</f>
        <v>152404.25</v>
      </c>
      <c r="G356" s="4" t="s">
        <v>43</v>
      </c>
      <c r="H356" s="4" t="s">
        <v>44</v>
      </c>
      <c r="I356" s="4"/>
      <c r="J356" s="4"/>
      <c r="K356" s="4">
        <v>201</v>
      </c>
      <c r="L356" s="4">
        <v>1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152404.25</v>
      </c>
      <c r="X356" s="4">
        <v>1</v>
      </c>
      <c r="Y356" s="4">
        <v>152404.25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202</v>
      </c>
      <c r="F357" s="4">
        <f>ROUND(Source!P354,O357)</f>
        <v>152404.25</v>
      </c>
      <c r="G357" s="4" t="s">
        <v>45</v>
      </c>
      <c r="H357" s="4" t="s">
        <v>46</v>
      </c>
      <c r="I357" s="4"/>
      <c r="J357" s="4"/>
      <c r="K357" s="4">
        <v>202</v>
      </c>
      <c r="L357" s="4">
        <v>2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152404.25</v>
      </c>
      <c r="X357" s="4">
        <v>1</v>
      </c>
      <c r="Y357" s="4">
        <v>152404.25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222</v>
      </c>
      <c r="F358" s="4">
        <f>ROUND(Source!AO354,O358)</f>
        <v>0</v>
      </c>
      <c r="G358" s="4" t="s">
        <v>47</v>
      </c>
      <c r="H358" s="4" t="s">
        <v>48</v>
      </c>
      <c r="I358" s="4"/>
      <c r="J358" s="4"/>
      <c r="K358" s="4">
        <v>222</v>
      </c>
      <c r="L358" s="4">
        <v>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225</v>
      </c>
      <c r="F359" s="4">
        <f>ROUND(Source!AV354,O359)</f>
        <v>152404.25</v>
      </c>
      <c r="G359" s="4" t="s">
        <v>49</v>
      </c>
      <c r="H359" s="4" t="s">
        <v>50</v>
      </c>
      <c r="I359" s="4"/>
      <c r="J359" s="4"/>
      <c r="K359" s="4">
        <v>225</v>
      </c>
      <c r="L359" s="4">
        <v>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152404.25</v>
      </c>
      <c r="X359" s="4">
        <v>1</v>
      </c>
      <c r="Y359" s="4">
        <v>152404.25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226</v>
      </c>
      <c r="F360" s="4">
        <f>ROUND(Source!AW354,O360)</f>
        <v>152404.25</v>
      </c>
      <c r="G360" s="4" t="s">
        <v>51</v>
      </c>
      <c r="H360" s="4" t="s">
        <v>52</v>
      </c>
      <c r="I360" s="4"/>
      <c r="J360" s="4"/>
      <c r="K360" s="4">
        <v>226</v>
      </c>
      <c r="L360" s="4">
        <v>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152404.25</v>
      </c>
      <c r="X360" s="4">
        <v>1</v>
      </c>
      <c r="Y360" s="4">
        <v>152404.25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227</v>
      </c>
      <c r="F361" s="4">
        <f>ROUND(Source!AX354,O361)</f>
        <v>0</v>
      </c>
      <c r="G361" s="4" t="s">
        <v>53</v>
      </c>
      <c r="H361" s="4" t="s">
        <v>54</v>
      </c>
      <c r="I361" s="4"/>
      <c r="J361" s="4"/>
      <c r="K361" s="4">
        <v>227</v>
      </c>
      <c r="L361" s="4">
        <v>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228</v>
      </c>
      <c r="F362" s="4">
        <f>ROUND(Source!AY354,O362)</f>
        <v>152404.25</v>
      </c>
      <c r="G362" s="4" t="s">
        <v>55</v>
      </c>
      <c r="H362" s="4" t="s">
        <v>56</v>
      </c>
      <c r="I362" s="4"/>
      <c r="J362" s="4"/>
      <c r="K362" s="4">
        <v>228</v>
      </c>
      <c r="L362" s="4">
        <v>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152404.25</v>
      </c>
      <c r="X362" s="4">
        <v>1</v>
      </c>
      <c r="Y362" s="4">
        <v>152404.25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216</v>
      </c>
      <c r="F363" s="4">
        <f>ROUND(Source!AP354,O363)</f>
        <v>0</v>
      </c>
      <c r="G363" s="4" t="s">
        <v>57</v>
      </c>
      <c r="H363" s="4" t="s">
        <v>58</v>
      </c>
      <c r="I363" s="4"/>
      <c r="J363" s="4"/>
      <c r="K363" s="4">
        <v>216</v>
      </c>
      <c r="L363" s="4">
        <v>8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223</v>
      </c>
      <c r="F364" s="4">
        <f>ROUND(Source!AQ354,O364)</f>
        <v>0</v>
      </c>
      <c r="G364" s="4" t="s">
        <v>59</v>
      </c>
      <c r="H364" s="4" t="s">
        <v>60</v>
      </c>
      <c r="I364" s="4"/>
      <c r="J364" s="4"/>
      <c r="K364" s="4">
        <v>223</v>
      </c>
      <c r="L364" s="4">
        <v>9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229</v>
      </c>
      <c r="F365" s="4">
        <f>ROUND(Source!AZ354,O365)</f>
        <v>0</v>
      </c>
      <c r="G365" s="4" t="s">
        <v>61</v>
      </c>
      <c r="H365" s="4" t="s">
        <v>62</v>
      </c>
      <c r="I365" s="4"/>
      <c r="J365" s="4"/>
      <c r="K365" s="4">
        <v>229</v>
      </c>
      <c r="L365" s="4">
        <v>10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06" x14ac:dyDescent="0.2">
      <c r="A366" s="4">
        <v>50</v>
      </c>
      <c r="B366" s="4">
        <v>0</v>
      </c>
      <c r="C366" s="4">
        <v>0</v>
      </c>
      <c r="D366" s="4">
        <v>1</v>
      </c>
      <c r="E366" s="4">
        <v>203</v>
      </c>
      <c r="F366" s="4">
        <f>ROUND(Source!Q354,O366)</f>
        <v>0</v>
      </c>
      <c r="G366" s="4" t="s">
        <v>63</v>
      </c>
      <c r="H366" s="4" t="s">
        <v>64</v>
      </c>
      <c r="I366" s="4"/>
      <c r="J366" s="4"/>
      <c r="K366" s="4">
        <v>203</v>
      </c>
      <c r="L366" s="4">
        <v>11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06" x14ac:dyDescent="0.2">
      <c r="A367" s="4">
        <v>50</v>
      </c>
      <c r="B367" s="4">
        <v>0</v>
      </c>
      <c r="C367" s="4">
        <v>0</v>
      </c>
      <c r="D367" s="4">
        <v>1</v>
      </c>
      <c r="E367" s="4">
        <v>231</v>
      </c>
      <c r="F367" s="4">
        <f>ROUND(Source!BB354,O367)</f>
        <v>0</v>
      </c>
      <c r="G367" s="4" t="s">
        <v>65</v>
      </c>
      <c r="H367" s="4" t="s">
        <v>66</v>
      </c>
      <c r="I367" s="4"/>
      <c r="J367" s="4"/>
      <c r="K367" s="4">
        <v>231</v>
      </c>
      <c r="L367" s="4">
        <v>12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204</v>
      </c>
      <c r="F368" s="4">
        <f>ROUND(Source!R354,O368)</f>
        <v>0</v>
      </c>
      <c r="G368" s="4" t="s">
        <v>67</v>
      </c>
      <c r="H368" s="4" t="s">
        <v>68</v>
      </c>
      <c r="I368" s="4"/>
      <c r="J368" s="4"/>
      <c r="K368" s="4">
        <v>204</v>
      </c>
      <c r="L368" s="4">
        <v>13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88" x14ac:dyDescent="0.2">
      <c r="A369" s="4">
        <v>50</v>
      </c>
      <c r="B369" s="4">
        <v>0</v>
      </c>
      <c r="C369" s="4">
        <v>0</v>
      </c>
      <c r="D369" s="4">
        <v>1</v>
      </c>
      <c r="E369" s="4">
        <v>205</v>
      </c>
      <c r="F369" s="4">
        <f>ROUND(Source!S354,O369)</f>
        <v>0</v>
      </c>
      <c r="G369" s="4" t="s">
        <v>69</v>
      </c>
      <c r="H369" s="4" t="s">
        <v>70</v>
      </c>
      <c r="I369" s="4"/>
      <c r="J369" s="4"/>
      <c r="K369" s="4">
        <v>205</v>
      </c>
      <c r="L369" s="4">
        <v>14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88" x14ac:dyDescent="0.2">
      <c r="A370" s="4">
        <v>50</v>
      </c>
      <c r="B370" s="4">
        <v>0</v>
      </c>
      <c r="C370" s="4">
        <v>0</v>
      </c>
      <c r="D370" s="4">
        <v>1</v>
      </c>
      <c r="E370" s="4">
        <v>232</v>
      </c>
      <c r="F370" s="4">
        <f>ROUND(Source!BC354,O370)</f>
        <v>0</v>
      </c>
      <c r="G370" s="4" t="s">
        <v>71</v>
      </c>
      <c r="H370" s="4" t="s">
        <v>72</v>
      </c>
      <c r="I370" s="4"/>
      <c r="J370" s="4"/>
      <c r="K370" s="4">
        <v>232</v>
      </c>
      <c r="L370" s="4">
        <v>15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88" x14ac:dyDescent="0.2">
      <c r="A371" s="4">
        <v>50</v>
      </c>
      <c r="B371" s="4">
        <v>0</v>
      </c>
      <c r="C371" s="4">
        <v>0</v>
      </c>
      <c r="D371" s="4">
        <v>1</v>
      </c>
      <c r="E371" s="4">
        <v>214</v>
      </c>
      <c r="F371" s="4">
        <f>ROUND(Source!AS354,O371)</f>
        <v>152404.25</v>
      </c>
      <c r="G371" s="4" t="s">
        <v>73</v>
      </c>
      <c r="H371" s="4" t="s">
        <v>74</v>
      </c>
      <c r="I371" s="4"/>
      <c r="J371" s="4"/>
      <c r="K371" s="4">
        <v>214</v>
      </c>
      <c r="L371" s="4">
        <v>16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152404.25</v>
      </c>
      <c r="X371" s="4">
        <v>1</v>
      </c>
      <c r="Y371" s="4">
        <v>152404.25</v>
      </c>
      <c r="Z371" s="4"/>
      <c r="AA371" s="4"/>
      <c r="AB371" s="4"/>
    </row>
    <row r="372" spans="1:88" x14ac:dyDescent="0.2">
      <c r="A372" s="4">
        <v>50</v>
      </c>
      <c r="B372" s="4">
        <v>0</v>
      </c>
      <c r="C372" s="4">
        <v>0</v>
      </c>
      <c r="D372" s="4">
        <v>1</v>
      </c>
      <c r="E372" s="4">
        <v>215</v>
      </c>
      <c r="F372" s="4">
        <f>ROUND(Source!AT354,O372)</f>
        <v>0</v>
      </c>
      <c r="G372" s="4" t="s">
        <v>75</v>
      </c>
      <c r="H372" s="4" t="s">
        <v>76</v>
      </c>
      <c r="I372" s="4"/>
      <c r="J372" s="4"/>
      <c r="K372" s="4">
        <v>215</v>
      </c>
      <c r="L372" s="4">
        <v>17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88" x14ac:dyDescent="0.2">
      <c r="A373" s="4">
        <v>50</v>
      </c>
      <c r="B373" s="4">
        <v>0</v>
      </c>
      <c r="C373" s="4">
        <v>0</v>
      </c>
      <c r="D373" s="4">
        <v>1</v>
      </c>
      <c r="E373" s="4">
        <v>217</v>
      </c>
      <c r="F373" s="4">
        <f>ROUND(Source!AU354,O373)</f>
        <v>0</v>
      </c>
      <c r="G373" s="4" t="s">
        <v>77</v>
      </c>
      <c r="H373" s="4" t="s">
        <v>78</v>
      </c>
      <c r="I373" s="4"/>
      <c r="J373" s="4"/>
      <c r="K373" s="4">
        <v>217</v>
      </c>
      <c r="L373" s="4">
        <v>18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88" x14ac:dyDescent="0.2">
      <c r="A374" s="4">
        <v>50</v>
      </c>
      <c r="B374" s="4">
        <v>0</v>
      </c>
      <c r="C374" s="4">
        <v>0</v>
      </c>
      <c r="D374" s="4">
        <v>1</v>
      </c>
      <c r="E374" s="4">
        <v>230</v>
      </c>
      <c r="F374" s="4">
        <f>ROUND(Source!BA354,O374)</f>
        <v>0</v>
      </c>
      <c r="G374" s="4" t="s">
        <v>79</v>
      </c>
      <c r="H374" s="4" t="s">
        <v>80</v>
      </c>
      <c r="I374" s="4"/>
      <c r="J374" s="4"/>
      <c r="K374" s="4">
        <v>230</v>
      </c>
      <c r="L374" s="4">
        <v>19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88" x14ac:dyDescent="0.2">
      <c r="A375" s="4">
        <v>50</v>
      </c>
      <c r="B375" s="4">
        <v>0</v>
      </c>
      <c r="C375" s="4">
        <v>0</v>
      </c>
      <c r="D375" s="4">
        <v>1</v>
      </c>
      <c r="E375" s="4">
        <v>206</v>
      </c>
      <c r="F375" s="4">
        <f>ROUND(Source!T354,O375)</f>
        <v>0</v>
      </c>
      <c r="G375" s="4" t="s">
        <v>81</v>
      </c>
      <c r="H375" s="4" t="s">
        <v>82</v>
      </c>
      <c r="I375" s="4"/>
      <c r="J375" s="4"/>
      <c r="K375" s="4">
        <v>206</v>
      </c>
      <c r="L375" s="4">
        <v>20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88" x14ac:dyDescent="0.2">
      <c r="A376" s="4">
        <v>50</v>
      </c>
      <c r="B376" s="4">
        <v>0</v>
      </c>
      <c r="C376" s="4">
        <v>0</v>
      </c>
      <c r="D376" s="4">
        <v>1</v>
      </c>
      <c r="E376" s="4">
        <v>207</v>
      </c>
      <c r="F376" s="4">
        <f>ROUND(Source!U354,O376)</f>
        <v>0</v>
      </c>
      <c r="G376" s="4" t="s">
        <v>83</v>
      </c>
      <c r="H376" s="4" t="s">
        <v>84</v>
      </c>
      <c r="I376" s="4"/>
      <c r="J376" s="4"/>
      <c r="K376" s="4">
        <v>207</v>
      </c>
      <c r="L376" s="4">
        <v>21</v>
      </c>
      <c r="M376" s="4">
        <v>3</v>
      </c>
      <c r="N376" s="4" t="s">
        <v>3</v>
      </c>
      <c r="O376" s="4">
        <v>7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88" x14ac:dyDescent="0.2">
      <c r="A377" s="4">
        <v>50</v>
      </c>
      <c r="B377" s="4">
        <v>0</v>
      </c>
      <c r="C377" s="4">
        <v>0</v>
      </c>
      <c r="D377" s="4">
        <v>1</v>
      </c>
      <c r="E377" s="4">
        <v>208</v>
      </c>
      <c r="F377" s="4">
        <f>ROUND(Source!V354,O377)</f>
        <v>0</v>
      </c>
      <c r="G377" s="4" t="s">
        <v>85</v>
      </c>
      <c r="H377" s="4" t="s">
        <v>86</v>
      </c>
      <c r="I377" s="4"/>
      <c r="J377" s="4"/>
      <c r="K377" s="4">
        <v>208</v>
      </c>
      <c r="L377" s="4">
        <v>22</v>
      </c>
      <c r="M377" s="4">
        <v>3</v>
      </c>
      <c r="N377" s="4" t="s">
        <v>3</v>
      </c>
      <c r="O377" s="4">
        <v>7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88" x14ac:dyDescent="0.2">
      <c r="A378" s="4">
        <v>50</v>
      </c>
      <c r="B378" s="4">
        <v>0</v>
      </c>
      <c r="C378" s="4">
        <v>0</v>
      </c>
      <c r="D378" s="4">
        <v>1</v>
      </c>
      <c r="E378" s="4">
        <v>209</v>
      </c>
      <c r="F378" s="4">
        <f>ROUND(Source!W354,O378)</f>
        <v>0</v>
      </c>
      <c r="G378" s="4" t="s">
        <v>87</v>
      </c>
      <c r="H378" s="4" t="s">
        <v>88</v>
      </c>
      <c r="I378" s="4"/>
      <c r="J378" s="4"/>
      <c r="K378" s="4">
        <v>209</v>
      </c>
      <c r="L378" s="4">
        <v>23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88" x14ac:dyDescent="0.2">
      <c r="A379" s="4">
        <v>50</v>
      </c>
      <c r="B379" s="4">
        <v>0</v>
      </c>
      <c r="C379" s="4">
        <v>0</v>
      </c>
      <c r="D379" s="4">
        <v>1</v>
      </c>
      <c r="E379" s="4">
        <v>233</v>
      </c>
      <c r="F379" s="4">
        <f>ROUND(Source!BD354,O379)</f>
        <v>0</v>
      </c>
      <c r="G379" s="4" t="s">
        <v>89</v>
      </c>
      <c r="H379" s="4" t="s">
        <v>90</v>
      </c>
      <c r="I379" s="4"/>
      <c r="J379" s="4"/>
      <c r="K379" s="4">
        <v>233</v>
      </c>
      <c r="L379" s="4">
        <v>24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88" x14ac:dyDescent="0.2">
      <c r="A380" s="4">
        <v>50</v>
      </c>
      <c r="B380" s="4">
        <v>0</v>
      </c>
      <c r="C380" s="4">
        <v>0</v>
      </c>
      <c r="D380" s="4">
        <v>1</v>
      </c>
      <c r="E380" s="4">
        <v>210</v>
      </c>
      <c r="F380" s="4">
        <f>ROUND(Source!X354,O380)</f>
        <v>0</v>
      </c>
      <c r="G380" s="4" t="s">
        <v>91</v>
      </c>
      <c r="H380" s="4" t="s">
        <v>92</v>
      </c>
      <c r="I380" s="4"/>
      <c r="J380" s="4"/>
      <c r="K380" s="4">
        <v>210</v>
      </c>
      <c r="L380" s="4">
        <v>25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88" x14ac:dyDescent="0.2">
      <c r="A381" s="4">
        <v>50</v>
      </c>
      <c r="B381" s="4">
        <v>0</v>
      </c>
      <c r="C381" s="4">
        <v>0</v>
      </c>
      <c r="D381" s="4">
        <v>1</v>
      </c>
      <c r="E381" s="4">
        <v>211</v>
      </c>
      <c r="F381" s="4">
        <f>ROUND(Source!Y354,O381)</f>
        <v>0</v>
      </c>
      <c r="G381" s="4" t="s">
        <v>93</v>
      </c>
      <c r="H381" s="4" t="s">
        <v>94</v>
      </c>
      <c r="I381" s="4"/>
      <c r="J381" s="4"/>
      <c r="K381" s="4">
        <v>211</v>
      </c>
      <c r="L381" s="4">
        <v>26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88" x14ac:dyDescent="0.2">
      <c r="A382" s="4">
        <v>50</v>
      </c>
      <c r="B382" s="4">
        <v>0</v>
      </c>
      <c r="C382" s="4">
        <v>0</v>
      </c>
      <c r="D382" s="4">
        <v>1</v>
      </c>
      <c r="E382" s="4">
        <v>224</v>
      </c>
      <c r="F382" s="4">
        <f>ROUND(Source!AR354,O382)</f>
        <v>152404.25</v>
      </c>
      <c r="G382" s="4" t="s">
        <v>95</v>
      </c>
      <c r="H382" s="4" t="s">
        <v>96</v>
      </c>
      <c r="I382" s="4"/>
      <c r="J382" s="4"/>
      <c r="K382" s="4">
        <v>224</v>
      </c>
      <c r="L382" s="4">
        <v>27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152404.25</v>
      </c>
      <c r="X382" s="4">
        <v>1</v>
      </c>
      <c r="Y382" s="4">
        <v>152404.25</v>
      </c>
      <c r="Z382" s="4"/>
      <c r="AA382" s="4"/>
      <c r="AB382" s="4"/>
    </row>
    <row r="384" spans="1:88" x14ac:dyDescent="0.2">
      <c r="A384" s="1">
        <v>4</v>
      </c>
      <c r="B384" s="1">
        <v>1</v>
      </c>
      <c r="C384" s="1"/>
      <c r="D384" s="1">
        <f>ROW(A390)</f>
        <v>390</v>
      </c>
      <c r="E384" s="1"/>
      <c r="F384" s="1" t="s">
        <v>15</v>
      </c>
      <c r="G384" s="1" t="s">
        <v>288</v>
      </c>
      <c r="H384" s="1" t="s">
        <v>3</v>
      </c>
      <c r="I384" s="1">
        <v>0</v>
      </c>
      <c r="J384" s="1"/>
      <c r="K384" s="1">
        <v>0</v>
      </c>
      <c r="L384" s="1"/>
      <c r="M384" s="1" t="s">
        <v>3</v>
      </c>
      <c r="N384" s="1"/>
      <c r="O384" s="1"/>
      <c r="P384" s="1"/>
      <c r="Q384" s="1"/>
      <c r="R384" s="1"/>
      <c r="S384" s="1">
        <v>0</v>
      </c>
      <c r="T384" s="1"/>
      <c r="U384" s="1" t="s">
        <v>3</v>
      </c>
      <c r="V384" s="1">
        <v>0</v>
      </c>
      <c r="W384" s="1"/>
      <c r="X384" s="1"/>
      <c r="Y384" s="1"/>
      <c r="Z384" s="1"/>
      <c r="AA384" s="1"/>
      <c r="AB384" s="1" t="s">
        <v>3</v>
      </c>
      <c r="AC384" s="1" t="s">
        <v>3</v>
      </c>
      <c r="AD384" s="1" t="s">
        <v>3</v>
      </c>
      <c r="AE384" s="1" t="s">
        <v>3</v>
      </c>
      <c r="AF384" s="1" t="s">
        <v>3</v>
      </c>
      <c r="AG384" s="1" t="s">
        <v>3</v>
      </c>
      <c r="AH384" s="1"/>
      <c r="AI384" s="1"/>
      <c r="AJ384" s="1"/>
      <c r="AK384" s="1"/>
      <c r="AL384" s="1"/>
      <c r="AM384" s="1"/>
      <c r="AN384" s="1"/>
      <c r="AO384" s="1"/>
      <c r="AP384" s="1" t="s">
        <v>3</v>
      </c>
      <c r="AQ384" s="1" t="s">
        <v>3</v>
      </c>
      <c r="AR384" s="1" t="s">
        <v>3</v>
      </c>
      <c r="AS384" s="1"/>
      <c r="AT384" s="1"/>
      <c r="AU384" s="1"/>
      <c r="AV384" s="1"/>
      <c r="AW384" s="1"/>
      <c r="AX384" s="1"/>
      <c r="AY384" s="1"/>
      <c r="AZ384" s="1" t="s">
        <v>3</v>
      </c>
      <c r="BA384" s="1"/>
      <c r="BB384" s="1" t="s">
        <v>3</v>
      </c>
      <c r="BC384" s="1" t="s">
        <v>3</v>
      </c>
      <c r="BD384" s="1" t="s">
        <v>3</v>
      </c>
      <c r="BE384" s="1" t="s">
        <v>3</v>
      </c>
      <c r="BF384" s="1" t="s">
        <v>3</v>
      </c>
      <c r="BG384" s="1" t="s">
        <v>3</v>
      </c>
      <c r="BH384" s="1" t="s">
        <v>3</v>
      </c>
      <c r="BI384" s="1" t="s">
        <v>3</v>
      </c>
      <c r="BJ384" s="1" t="s">
        <v>3</v>
      </c>
      <c r="BK384" s="1" t="s">
        <v>3</v>
      </c>
      <c r="BL384" s="1" t="s">
        <v>3</v>
      </c>
      <c r="BM384" s="1" t="s">
        <v>3</v>
      </c>
      <c r="BN384" s="1" t="s">
        <v>3</v>
      </c>
      <c r="BO384" s="1" t="s">
        <v>3</v>
      </c>
      <c r="BP384" s="1" t="s">
        <v>3</v>
      </c>
      <c r="BQ384" s="1"/>
      <c r="BR384" s="1"/>
      <c r="BS384" s="1"/>
      <c r="BT384" s="1"/>
      <c r="BU384" s="1"/>
      <c r="BV384" s="1"/>
      <c r="BW384" s="1"/>
      <c r="BX384" s="1">
        <v>0</v>
      </c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>
        <v>0</v>
      </c>
    </row>
    <row r="386" spans="1:245" x14ac:dyDescent="0.2">
      <c r="A386" s="2">
        <v>52</v>
      </c>
      <c r="B386" s="2">
        <f t="shared" ref="B386:G386" si="193">B390</f>
        <v>1</v>
      </c>
      <c r="C386" s="2">
        <f t="shared" si="193"/>
        <v>4</v>
      </c>
      <c r="D386" s="2">
        <f t="shared" si="193"/>
        <v>384</v>
      </c>
      <c r="E386" s="2">
        <f t="shared" si="193"/>
        <v>0</v>
      </c>
      <c r="F386" s="2" t="str">
        <f t="shared" si="193"/>
        <v>Новый раздел</v>
      </c>
      <c r="G386" s="2" t="str">
        <f t="shared" si="193"/>
        <v>Возврат материалов справочно</v>
      </c>
      <c r="H386" s="2"/>
      <c r="I386" s="2"/>
      <c r="J386" s="2"/>
      <c r="K386" s="2"/>
      <c r="L386" s="2"/>
      <c r="M386" s="2"/>
      <c r="N386" s="2"/>
      <c r="O386" s="2">
        <f t="shared" ref="O386:AT386" si="194">O390</f>
        <v>0</v>
      </c>
      <c r="P386" s="2">
        <f t="shared" si="194"/>
        <v>0</v>
      </c>
      <c r="Q386" s="2">
        <f t="shared" si="194"/>
        <v>0</v>
      </c>
      <c r="R386" s="2">
        <f t="shared" si="194"/>
        <v>0</v>
      </c>
      <c r="S386" s="2">
        <f t="shared" si="194"/>
        <v>0</v>
      </c>
      <c r="T386" s="2">
        <f t="shared" si="194"/>
        <v>0</v>
      </c>
      <c r="U386" s="2">
        <f t="shared" si="194"/>
        <v>0</v>
      </c>
      <c r="V386" s="2">
        <f t="shared" si="194"/>
        <v>0</v>
      </c>
      <c r="W386" s="2">
        <f t="shared" si="194"/>
        <v>0</v>
      </c>
      <c r="X386" s="2">
        <f t="shared" si="194"/>
        <v>0</v>
      </c>
      <c r="Y386" s="2">
        <f t="shared" si="194"/>
        <v>0</v>
      </c>
      <c r="Z386" s="2">
        <f t="shared" si="194"/>
        <v>0</v>
      </c>
      <c r="AA386" s="2">
        <f t="shared" si="194"/>
        <v>0</v>
      </c>
      <c r="AB386" s="2">
        <f t="shared" si="194"/>
        <v>0</v>
      </c>
      <c r="AC386" s="2">
        <f t="shared" si="194"/>
        <v>0</v>
      </c>
      <c r="AD386" s="2">
        <f t="shared" si="194"/>
        <v>0</v>
      </c>
      <c r="AE386" s="2">
        <f t="shared" si="194"/>
        <v>0</v>
      </c>
      <c r="AF386" s="2">
        <f t="shared" si="194"/>
        <v>0</v>
      </c>
      <c r="AG386" s="2">
        <f t="shared" si="194"/>
        <v>0</v>
      </c>
      <c r="AH386" s="2">
        <f t="shared" si="194"/>
        <v>0</v>
      </c>
      <c r="AI386" s="2">
        <f t="shared" si="194"/>
        <v>0</v>
      </c>
      <c r="AJ386" s="2">
        <f t="shared" si="194"/>
        <v>0</v>
      </c>
      <c r="AK386" s="2">
        <f t="shared" si="194"/>
        <v>0</v>
      </c>
      <c r="AL386" s="2">
        <f t="shared" si="194"/>
        <v>0</v>
      </c>
      <c r="AM386" s="2">
        <f t="shared" si="194"/>
        <v>0</v>
      </c>
      <c r="AN386" s="2">
        <f t="shared" si="194"/>
        <v>0</v>
      </c>
      <c r="AO386" s="2">
        <f t="shared" si="194"/>
        <v>0</v>
      </c>
      <c r="AP386" s="2">
        <f t="shared" si="194"/>
        <v>0</v>
      </c>
      <c r="AQ386" s="2">
        <f t="shared" si="194"/>
        <v>0</v>
      </c>
      <c r="AR386" s="2">
        <f t="shared" si="194"/>
        <v>0</v>
      </c>
      <c r="AS386" s="2">
        <f t="shared" si="194"/>
        <v>0</v>
      </c>
      <c r="AT386" s="2">
        <f t="shared" si="194"/>
        <v>0</v>
      </c>
      <c r="AU386" s="2">
        <f t="shared" ref="AU386:BZ386" si="195">AU390</f>
        <v>0</v>
      </c>
      <c r="AV386" s="2">
        <f t="shared" si="195"/>
        <v>0</v>
      </c>
      <c r="AW386" s="2">
        <f t="shared" si="195"/>
        <v>0</v>
      </c>
      <c r="AX386" s="2">
        <f t="shared" si="195"/>
        <v>0</v>
      </c>
      <c r="AY386" s="2">
        <f t="shared" si="195"/>
        <v>0</v>
      </c>
      <c r="AZ386" s="2">
        <f t="shared" si="195"/>
        <v>0</v>
      </c>
      <c r="BA386" s="2">
        <f t="shared" si="195"/>
        <v>0</v>
      </c>
      <c r="BB386" s="2">
        <f t="shared" si="195"/>
        <v>0</v>
      </c>
      <c r="BC386" s="2">
        <f t="shared" si="195"/>
        <v>0</v>
      </c>
      <c r="BD386" s="2">
        <f t="shared" si="195"/>
        <v>0</v>
      </c>
      <c r="BE386" s="2">
        <f t="shared" si="195"/>
        <v>0</v>
      </c>
      <c r="BF386" s="2">
        <f t="shared" si="195"/>
        <v>0</v>
      </c>
      <c r="BG386" s="2">
        <f t="shared" si="195"/>
        <v>0</v>
      </c>
      <c r="BH386" s="2">
        <f t="shared" si="195"/>
        <v>0</v>
      </c>
      <c r="BI386" s="2">
        <f t="shared" si="195"/>
        <v>0</v>
      </c>
      <c r="BJ386" s="2">
        <f t="shared" si="195"/>
        <v>0</v>
      </c>
      <c r="BK386" s="2">
        <f t="shared" si="195"/>
        <v>0</v>
      </c>
      <c r="BL386" s="2">
        <f t="shared" si="195"/>
        <v>0</v>
      </c>
      <c r="BM386" s="2">
        <f t="shared" si="195"/>
        <v>0</v>
      </c>
      <c r="BN386" s="2">
        <f t="shared" si="195"/>
        <v>0</v>
      </c>
      <c r="BO386" s="2">
        <f t="shared" si="195"/>
        <v>0</v>
      </c>
      <c r="BP386" s="2">
        <f t="shared" si="195"/>
        <v>0</v>
      </c>
      <c r="BQ386" s="2">
        <f t="shared" si="195"/>
        <v>0</v>
      </c>
      <c r="BR386" s="2">
        <f t="shared" si="195"/>
        <v>0</v>
      </c>
      <c r="BS386" s="2">
        <f t="shared" si="195"/>
        <v>0</v>
      </c>
      <c r="BT386" s="2">
        <f t="shared" si="195"/>
        <v>0</v>
      </c>
      <c r="BU386" s="2">
        <f t="shared" si="195"/>
        <v>0</v>
      </c>
      <c r="BV386" s="2">
        <f t="shared" si="195"/>
        <v>0</v>
      </c>
      <c r="BW386" s="2">
        <f t="shared" si="195"/>
        <v>0</v>
      </c>
      <c r="BX386" s="2">
        <f t="shared" si="195"/>
        <v>0</v>
      </c>
      <c r="BY386" s="2">
        <f t="shared" si="195"/>
        <v>0</v>
      </c>
      <c r="BZ386" s="2">
        <f t="shared" si="195"/>
        <v>0</v>
      </c>
      <c r="CA386" s="2">
        <f t="shared" ref="CA386:DF386" si="196">CA390</f>
        <v>0</v>
      </c>
      <c r="CB386" s="2">
        <f t="shared" si="196"/>
        <v>0</v>
      </c>
      <c r="CC386" s="2">
        <f t="shared" si="196"/>
        <v>0</v>
      </c>
      <c r="CD386" s="2">
        <f t="shared" si="196"/>
        <v>0</v>
      </c>
      <c r="CE386" s="2">
        <f t="shared" si="196"/>
        <v>0</v>
      </c>
      <c r="CF386" s="2">
        <f t="shared" si="196"/>
        <v>0</v>
      </c>
      <c r="CG386" s="2">
        <f t="shared" si="196"/>
        <v>0</v>
      </c>
      <c r="CH386" s="2">
        <f t="shared" si="196"/>
        <v>0</v>
      </c>
      <c r="CI386" s="2">
        <f t="shared" si="196"/>
        <v>0</v>
      </c>
      <c r="CJ386" s="2">
        <f t="shared" si="196"/>
        <v>0</v>
      </c>
      <c r="CK386" s="2">
        <f t="shared" si="196"/>
        <v>0</v>
      </c>
      <c r="CL386" s="2">
        <f t="shared" si="196"/>
        <v>0</v>
      </c>
      <c r="CM386" s="2">
        <f t="shared" si="196"/>
        <v>0</v>
      </c>
      <c r="CN386" s="2">
        <f t="shared" si="196"/>
        <v>0</v>
      </c>
      <c r="CO386" s="2">
        <f t="shared" si="196"/>
        <v>0</v>
      </c>
      <c r="CP386" s="2">
        <f t="shared" si="196"/>
        <v>0</v>
      </c>
      <c r="CQ386" s="2">
        <f t="shared" si="196"/>
        <v>0</v>
      </c>
      <c r="CR386" s="2">
        <f t="shared" si="196"/>
        <v>0</v>
      </c>
      <c r="CS386" s="2">
        <f t="shared" si="196"/>
        <v>0</v>
      </c>
      <c r="CT386" s="2">
        <f t="shared" si="196"/>
        <v>0</v>
      </c>
      <c r="CU386" s="2">
        <f t="shared" si="196"/>
        <v>0</v>
      </c>
      <c r="CV386" s="2">
        <f t="shared" si="196"/>
        <v>0</v>
      </c>
      <c r="CW386" s="2">
        <f t="shared" si="196"/>
        <v>0</v>
      </c>
      <c r="CX386" s="2">
        <f t="shared" si="196"/>
        <v>0</v>
      </c>
      <c r="CY386" s="2">
        <f t="shared" si="196"/>
        <v>0</v>
      </c>
      <c r="CZ386" s="2">
        <f t="shared" si="196"/>
        <v>0</v>
      </c>
      <c r="DA386" s="2">
        <f t="shared" si="196"/>
        <v>0</v>
      </c>
      <c r="DB386" s="2">
        <f t="shared" si="196"/>
        <v>0</v>
      </c>
      <c r="DC386" s="2">
        <f t="shared" si="196"/>
        <v>0</v>
      </c>
      <c r="DD386" s="2">
        <f t="shared" si="196"/>
        <v>0</v>
      </c>
      <c r="DE386" s="2">
        <f t="shared" si="196"/>
        <v>0</v>
      </c>
      <c r="DF386" s="2">
        <f t="shared" si="196"/>
        <v>0</v>
      </c>
      <c r="DG386" s="3">
        <f t="shared" ref="DG386:EL386" si="197">DG390</f>
        <v>0</v>
      </c>
      <c r="DH386" s="3">
        <f t="shared" si="197"/>
        <v>0</v>
      </c>
      <c r="DI386" s="3">
        <f t="shared" si="197"/>
        <v>0</v>
      </c>
      <c r="DJ386" s="3">
        <f t="shared" si="197"/>
        <v>0</v>
      </c>
      <c r="DK386" s="3">
        <f t="shared" si="197"/>
        <v>0</v>
      </c>
      <c r="DL386" s="3">
        <f t="shared" si="197"/>
        <v>0</v>
      </c>
      <c r="DM386" s="3">
        <f t="shared" si="197"/>
        <v>0</v>
      </c>
      <c r="DN386" s="3">
        <f t="shared" si="197"/>
        <v>0</v>
      </c>
      <c r="DO386" s="3">
        <f t="shared" si="197"/>
        <v>0</v>
      </c>
      <c r="DP386" s="3">
        <f t="shared" si="197"/>
        <v>0</v>
      </c>
      <c r="DQ386" s="3">
        <f t="shared" si="197"/>
        <v>0</v>
      </c>
      <c r="DR386" s="3">
        <f t="shared" si="197"/>
        <v>0</v>
      </c>
      <c r="DS386" s="3">
        <f t="shared" si="197"/>
        <v>0</v>
      </c>
      <c r="DT386" s="3">
        <f t="shared" si="197"/>
        <v>0</v>
      </c>
      <c r="DU386" s="3">
        <f t="shared" si="197"/>
        <v>0</v>
      </c>
      <c r="DV386" s="3">
        <f t="shared" si="197"/>
        <v>0</v>
      </c>
      <c r="DW386" s="3">
        <f t="shared" si="197"/>
        <v>0</v>
      </c>
      <c r="DX386" s="3">
        <f t="shared" si="197"/>
        <v>0</v>
      </c>
      <c r="DY386" s="3">
        <f t="shared" si="197"/>
        <v>0</v>
      </c>
      <c r="DZ386" s="3">
        <f t="shared" si="197"/>
        <v>0</v>
      </c>
      <c r="EA386" s="3">
        <f t="shared" si="197"/>
        <v>0</v>
      </c>
      <c r="EB386" s="3">
        <f t="shared" si="197"/>
        <v>0</v>
      </c>
      <c r="EC386" s="3">
        <f t="shared" si="197"/>
        <v>0</v>
      </c>
      <c r="ED386" s="3">
        <f t="shared" si="197"/>
        <v>0</v>
      </c>
      <c r="EE386" s="3">
        <f t="shared" si="197"/>
        <v>0</v>
      </c>
      <c r="EF386" s="3">
        <f t="shared" si="197"/>
        <v>0</v>
      </c>
      <c r="EG386" s="3">
        <f t="shared" si="197"/>
        <v>0</v>
      </c>
      <c r="EH386" s="3">
        <f t="shared" si="197"/>
        <v>0</v>
      </c>
      <c r="EI386" s="3">
        <f t="shared" si="197"/>
        <v>0</v>
      </c>
      <c r="EJ386" s="3">
        <f t="shared" si="197"/>
        <v>0</v>
      </c>
      <c r="EK386" s="3">
        <f t="shared" si="197"/>
        <v>0</v>
      </c>
      <c r="EL386" s="3">
        <f t="shared" si="197"/>
        <v>0</v>
      </c>
      <c r="EM386" s="3">
        <f t="shared" ref="EM386:FR386" si="198">EM390</f>
        <v>0</v>
      </c>
      <c r="EN386" s="3">
        <f t="shared" si="198"/>
        <v>0</v>
      </c>
      <c r="EO386" s="3">
        <f t="shared" si="198"/>
        <v>0</v>
      </c>
      <c r="EP386" s="3">
        <f t="shared" si="198"/>
        <v>0</v>
      </c>
      <c r="EQ386" s="3">
        <f t="shared" si="198"/>
        <v>0</v>
      </c>
      <c r="ER386" s="3">
        <f t="shared" si="198"/>
        <v>0</v>
      </c>
      <c r="ES386" s="3">
        <f t="shared" si="198"/>
        <v>0</v>
      </c>
      <c r="ET386" s="3">
        <f t="shared" si="198"/>
        <v>0</v>
      </c>
      <c r="EU386" s="3">
        <f t="shared" si="198"/>
        <v>0</v>
      </c>
      <c r="EV386" s="3">
        <f t="shared" si="198"/>
        <v>0</v>
      </c>
      <c r="EW386" s="3">
        <f t="shared" si="198"/>
        <v>0</v>
      </c>
      <c r="EX386" s="3">
        <f t="shared" si="198"/>
        <v>0</v>
      </c>
      <c r="EY386" s="3">
        <f t="shared" si="198"/>
        <v>0</v>
      </c>
      <c r="EZ386" s="3">
        <f t="shared" si="198"/>
        <v>0</v>
      </c>
      <c r="FA386" s="3">
        <f t="shared" si="198"/>
        <v>0</v>
      </c>
      <c r="FB386" s="3">
        <f t="shared" si="198"/>
        <v>0</v>
      </c>
      <c r="FC386" s="3">
        <f t="shared" si="198"/>
        <v>0</v>
      </c>
      <c r="FD386" s="3">
        <f t="shared" si="198"/>
        <v>0</v>
      </c>
      <c r="FE386" s="3">
        <f t="shared" si="198"/>
        <v>0</v>
      </c>
      <c r="FF386" s="3">
        <f t="shared" si="198"/>
        <v>0</v>
      </c>
      <c r="FG386" s="3">
        <f t="shared" si="198"/>
        <v>0</v>
      </c>
      <c r="FH386" s="3">
        <f t="shared" si="198"/>
        <v>0</v>
      </c>
      <c r="FI386" s="3">
        <f t="shared" si="198"/>
        <v>0</v>
      </c>
      <c r="FJ386" s="3">
        <f t="shared" si="198"/>
        <v>0</v>
      </c>
      <c r="FK386" s="3">
        <f t="shared" si="198"/>
        <v>0</v>
      </c>
      <c r="FL386" s="3">
        <f t="shared" si="198"/>
        <v>0</v>
      </c>
      <c r="FM386" s="3">
        <f t="shared" si="198"/>
        <v>0</v>
      </c>
      <c r="FN386" s="3">
        <f t="shared" si="198"/>
        <v>0</v>
      </c>
      <c r="FO386" s="3">
        <f t="shared" si="198"/>
        <v>0</v>
      </c>
      <c r="FP386" s="3">
        <f t="shared" si="198"/>
        <v>0</v>
      </c>
      <c r="FQ386" s="3">
        <f t="shared" si="198"/>
        <v>0</v>
      </c>
      <c r="FR386" s="3">
        <f t="shared" si="198"/>
        <v>0</v>
      </c>
      <c r="FS386" s="3">
        <f t="shared" ref="FS386:GX386" si="199">FS390</f>
        <v>0</v>
      </c>
      <c r="FT386" s="3">
        <f t="shared" si="199"/>
        <v>0</v>
      </c>
      <c r="FU386" s="3">
        <f t="shared" si="199"/>
        <v>0</v>
      </c>
      <c r="FV386" s="3">
        <f t="shared" si="199"/>
        <v>0</v>
      </c>
      <c r="FW386" s="3">
        <f t="shared" si="199"/>
        <v>0</v>
      </c>
      <c r="FX386" s="3">
        <f t="shared" si="199"/>
        <v>0</v>
      </c>
      <c r="FY386" s="3">
        <f t="shared" si="199"/>
        <v>0</v>
      </c>
      <c r="FZ386" s="3">
        <f t="shared" si="199"/>
        <v>0</v>
      </c>
      <c r="GA386" s="3">
        <f t="shared" si="199"/>
        <v>0</v>
      </c>
      <c r="GB386" s="3">
        <f t="shared" si="199"/>
        <v>0</v>
      </c>
      <c r="GC386" s="3">
        <f t="shared" si="199"/>
        <v>0</v>
      </c>
      <c r="GD386" s="3">
        <f t="shared" si="199"/>
        <v>0</v>
      </c>
      <c r="GE386" s="3">
        <f t="shared" si="199"/>
        <v>0</v>
      </c>
      <c r="GF386" s="3">
        <f t="shared" si="199"/>
        <v>0</v>
      </c>
      <c r="GG386" s="3">
        <f t="shared" si="199"/>
        <v>0</v>
      </c>
      <c r="GH386" s="3">
        <f t="shared" si="199"/>
        <v>0</v>
      </c>
      <c r="GI386" s="3">
        <f t="shared" si="199"/>
        <v>0</v>
      </c>
      <c r="GJ386" s="3">
        <f t="shared" si="199"/>
        <v>0</v>
      </c>
      <c r="GK386" s="3">
        <f t="shared" si="199"/>
        <v>0</v>
      </c>
      <c r="GL386" s="3">
        <f t="shared" si="199"/>
        <v>0</v>
      </c>
      <c r="GM386" s="3">
        <f t="shared" si="199"/>
        <v>0</v>
      </c>
      <c r="GN386" s="3">
        <f t="shared" si="199"/>
        <v>0</v>
      </c>
      <c r="GO386" s="3">
        <f t="shared" si="199"/>
        <v>0</v>
      </c>
      <c r="GP386" s="3">
        <f t="shared" si="199"/>
        <v>0</v>
      </c>
      <c r="GQ386" s="3">
        <f t="shared" si="199"/>
        <v>0</v>
      </c>
      <c r="GR386" s="3">
        <f t="shared" si="199"/>
        <v>0</v>
      </c>
      <c r="GS386" s="3">
        <f t="shared" si="199"/>
        <v>0</v>
      </c>
      <c r="GT386" s="3">
        <f t="shared" si="199"/>
        <v>0</v>
      </c>
      <c r="GU386" s="3">
        <f t="shared" si="199"/>
        <v>0</v>
      </c>
      <c r="GV386" s="3">
        <f t="shared" si="199"/>
        <v>0</v>
      </c>
      <c r="GW386" s="3">
        <f t="shared" si="199"/>
        <v>0</v>
      </c>
      <c r="GX386" s="3">
        <f t="shared" si="199"/>
        <v>0</v>
      </c>
    </row>
    <row r="388" spans="1:245" x14ac:dyDescent="0.2">
      <c r="A388">
        <v>19</v>
      </c>
      <c r="B388">
        <v>1</v>
      </c>
      <c r="F388" t="s">
        <v>3</v>
      </c>
      <c r="G388" t="s">
        <v>289</v>
      </c>
      <c r="H388" t="s">
        <v>3</v>
      </c>
      <c r="AA388">
        <v>1</v>
      </c>
      <c r="IK388">
        <v>0</v>
      </c>
    </row>
    <row r="390" spans="1:245" x14ac:dyDescent="0.2">
      <c r="A390" s="2">
        <v>51</v>
      </c>
      <c r="B390" s="2">
        <f>B384</f>
        <v>1</v>
      </c>
      <c r="C390" s="2">
        <f>A384</f>
        <v>4</v>
      </c>
      <c r="D390" s="2">
        <f>ROW(A384)</f>
        <v>384</v>
      </c>
      <c r="E390" s="2"/>
      <c r="F390" s="2" t="str">
        <f>IF(F384&lt;&gt;"",F384,"")</f>
        <v>Новый раздел</v>
      </c>
      <c r="G390" s="2" t="str">
        <f>IF(G384&lt;&gt;"",G384,"")</f>
        <v>Возврат материалов справочно</v>
      </c>
      <c r="H390" s="2">
        <v>0</v>
      </c>
      <c r="I390" s="2"/>
      <c r="J390" s="2"/>
      <c r="K390" s="2"/>
      <c r="L390" s="2"/>
      <c r="M390" s="2"/>
      <c r="N390" s="2"/>
      <c r="O390" s="2">
        <f t="shared" ref="O390:T390" si="200">ROUND(AB390,2)</f>
        <v>0</v>
      </c>
      <c r="P390" s="2">
        <f t="shared" si="200"/>
        <v>0</v>
      </c>
      <c r="Q390" s="2">
        <f t="shared" si="200"/>
        <v>0</v>
      </c>
      <c r="R390" s="2">
        <f t="shared" si="200"/>
        <v>0</v>
      </c>
      <c r="S390" s="2">
        <f t="shared" si="200"/>
        <v>0</v>
      </c>
      <c r="T390" s="2">
        <f t="shared" si="200"/>
        <v>0</v>
      </c>
      <c r="U390" s="2">
        <f>AH390</f>
        <v>0</v>
      </c>
      <c r="V390" s="2">
        <f>AI390</f>
        <v>0</v>
      </c>
      <c r="W390" s="2">
        <f>ROUND(AJ390,2)</f>
        <v>0</v>
      </c>
      <c r="X390" s="2">
        <f>ROUND(AK390,2)</f>
        <v>0</v>
      </c>
      <c r="Y390" s="2">
        <f>ROUND(AL390,2)</f>
        <v>0</v>
      </c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>
        <f t="shared" ref="AO390:BD390" si="201">ROUND(BX390,2)</f>
        <v>0</v>
      </c>
      <c r="AP390" s="2">
        <f t="shared" si="201"/>
        <v>0</v>
      </c>
      <c r="AQ390" s="2">
        <f t="shared" si="201"/>
        <v>0</v>
      </c>
      <c r="AR390" s="2">
        <f t="shared" si="201"/>
        <v>0</v>
      </c>
      <c r="AS390" s="2">
        <f t="shared" si="201"/>
        <v>0</v>
      </c>
      <c r="AT390" s="2">
        <f t="shared" si="201"/>
        <v>0</v>
      </c>
      <c r="AU390" s="2">
        <f t="shared" si="201"/>
        <v>0</v>
      </c>
      <c r="AV390" s="2">
        <f t="shared" si="201"/>
        <v>0</v>
      </c>
      <c r="AW390" s="2">
        <f t="shared" si="201"/>
        <v>0</v>
      </c>
      <c r="AX390" s="2">
        <f t="shared" si="201"/>
        <v>0</v>
      </c>
      <c r="AY390" s="2">
        <f t="shared" si="201"/>
        <v>0</v>
      </c>
      <c r="AZ390" s="2">
        <f t="shared" si="201"/>
        <v>0</v>
      </c>
      <c r="BA390" s="2">
        <f t="shared" si="201"/>
        <v>0</v>
      </c>
      <c r="BB390" s="2">
        <f t="shared" si="201"/>
        <v>0</v>
      </c>
      <c r="BC390" s="2">
        <f t="shared" si="201"/>
        <v>0</v>
      </c>
      <c r="BD390" s="2">
        <f t="shared" si="201"/>
        <v>0</v>
      </c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>
        <v>0</v>
      </c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201</v>
      </c>
      <c r="F392" s="4">
        <f>ROUND(Source!O390,O392)</f>
        <v>0</v>
      </c>
      <c r="G392" s="4" t="s">
        <v>43</v>
      </c>
      <c r="H392" s="4" t="s">
        <v>44</v>
      </c>
      <c r="I392" s="4"/>
      <c r="J392" s="4"/>
      <c r="K392" s="4">
        <v>201</v>
      </c>
      <c r="L392" s="4">
        <v>1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202</v>
      </c>
      <c r="F393" s="4">
        <f>ROUND(Source!P390,O393)</f>
        <v>0</v>
      </c>
      <c r="G393" s="4" t="s">
        <v>45</v>
      </c>
      <c r="H393" s="4" t="s">
        <v>46</v>
      </c>
      <c r="I393" s="4"/>
      <c r="J393" s="4"/>
      <c r="K393" s="4">
        <v>202</v>
      </c>
      <c r="L393" s="4">
        <v>2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222</v>
      </c>
      <c r="F394" s="4">
        <f>ROUND(Source!AO390,O394)</f>
        <v>0</v>
      </c>
      <c r="G394" s="4" t="s">
        <v>47</v>
      </c>
      <c r="H394" s="4" t="s">
        <v>48</v>
      </c>
      <c r="I394" s="4"/>
      <c r="J394" s="4"/>
      <c r="K394" s="4">
        <v>222</v>
      </c>
      <c r="L394" s="4">
        <v>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225</v>
      </c>
      <c r="F395" s="4">
        <f>ROUND(Source!AV390,O395)</f>
        <v>0</v>
      </c>
      <c r="G395" s="4" t="s">
        <v>49</v>
      </c>
      <c r="H395" s="4" t="s">
        <v>50</v>
      </c>
      <c r="I395" s="4"/>
      <c r="J395" s="4"/>
      <c r="K395" s="4">
        <v>225</v>
      </c>
      <c r="L395" s="4">
        <v>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226</v>
      </c>
      <c r="F396" s="4">
        <f>ROUND(Source!AW390,O396)</f>
        <v>0</v>
      </c>
      <c r="G396" s="4" t="s">
        <v>51</v>
      </c>
      <c r="H396" s="4" t="s">
        <v>52</v>
      </c>
      <c r="I396" s="4"/>
      <c r="J396" s="4"/>
      <c r="K396" s="4">
        <v>226</v>
      </c>
      <c r="L396" s="4">
        <v>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227</v>
      </c>
      <c r="F397" s="4">
        <f>ROUND(Source!AX390,O397)</f>
        <v>0</v>
      </c>
      <c r="G397" s="4" t="s">
        <v>53</v>
      </c>
      <c r="H397" s="4" t="s">
        <v>54</v>
      </c>
      <c r="I397" s="4"/>
      <c r="J397" s="4"/>
      <c r="K397" s="4">
        <v>227</v>
      </c>
      <c r="L397" s="4">
        <v>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228</v>
      </c>
      <c r="F398" s="4">
        <f>ROUND(Source!AY390,O398)</f>
        <v>0</v>
      </c>
      <c r="G398" s="4" t="s">
        <v>55</v>
      </c>
      <c r="H398" s="4" t="s">
        <v>56</v>
      </c>
      <c r="I398" s="4"/>
      <c r="J398" s="4"/>
      <c r="K398" s="4">
        <v>228</v>
      </c>
      <c r="L398" s="4">
        <v>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216</v>
      </c>
      <c r="F399" s="4">
        <f>ROUND(Source!AP390,O399)</f>
        <v>0</v>
      </c>
      <c r="G399" s="4" t="s">
        <v>57</v>
      </c>
      <c r="H399" s="4" t="s">
        <v>58</v>
      </c>
      <c r="I399" s="4"/>
      <c r="J399" s="4"/>
      <c r="K399" s="4">
        <v>216</v>
      </c>
      <c r="L399" s="4">
        <v>8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223</v>
      </c>
      <c r="F400" s="4">
        <f>ROUND(Source!AQ390,O400)</f>
        <v>0</v>
      </c>
      <c r="G400" s="4" t="s">
        <v>59</v>
      </c>
      <c r="H400" s="4" t="s">
        <v>60</v>
      </c>
      <c r="I400" s="4"/>
      <c r="J400" s="4"/>
      <c r="K400" s="4">
        <v>223</v>
      </c>
      <c r="L400" s="4">
        <v>9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229</v>
      </c>
      <c r="F401" s="4">
        <f>ROUND(Source!AZ390,O401)</f>
        <v>0</v>
      </c>
      <c r="G401" s="4" t="s">
        <v>61</v>
      </c>
      <c r="H401" s="4" t="s">
        <v>62</v>
      </c>
      <c r="I401" s="4"/>
      <c r="J401" s="4"/>
      <c r="K401" s="4">
        <v>229</v>
      </c>
      <c r="L401" s="4">
        <v>10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203</v>
      </c>
      <c r="F402" s="4">
        <f>ROUND(Source!Q390,O402)</f>
        <v>0</v>
      </c>
      <c r="G402" s="4" t="s">
        <v>63</v>
      </c>
      <c r="H402" s="4" t="s">
        <v>64</v>
      </c>
      <c r="I402" s="4"/>
      <c r="J402" s="4"/>
      <c r="K402" s="4">
        <v>203</v>
      </c>
      <c r="L402" s="4">
        <v>11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231</v>
      </c>
      <c r="F403" s="4">
        <f>ROUND(Source!BB390,O403)</f>
        <v>0</v>
      </c>
      <c r="G403" s="4" t="s">
        <v>65</v>
      </c>
      <c r="H403" s="4" t="s">
        <v>66</v>
      </c>
      <c r="I403" s="4"/>
      <c r="J403" s="4"/>
      <c r="K403" s="4">
        <v>231</v>
      </c>
      <c r="L403" s="4">
        <v>12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204</v>
      </c>
      <c r="F404" s="4">
        <f>ROUND(Source!R390,O404)</f>
        <v>0</v>
      </c>
      <c r="G404" s="4" t="s">
        <v>67</v>
      </c>
      <c r="H404" s="4" t="s">
        <v>68</v>
      </c>
      <c r="I404" s="4"/>
      <c r="J404" s="4"/>
      <c r="K404" s="4">
        <v>204</v>
      </c>
      <c r="L404" s="4">
        <v>13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205</v>
      </c>
      <c r="F405" s="4">
        <f>ROUND(Source!S390,O405)</f>
        <v>0</v>
      </c>
      <c r="G405" s="4" t="s">
        <v>69</v>
      </c>
      <c r="H405" s="4" t="s">
        <v>70</v>
      </c>
      <c r="I405" s="4"/>
      <c r="J405" s="4"/>
      <c r="K405" s="4">
        <v>205</v>
      </c>
      <c r="L405" s="4">
        <v>14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232</v>
      </c>
      <c r="F406" s="4">
        <f>ROUND(Source!BC390,O406)</f>
        <v>0</v>
      </c>
      <c r="G406" s="4" t="s">
        <v>71</v>
      </c>
      <c r="H406" s="4" t="s">
        <v>72</v>
      </c>
      <c r="I406" s="4"/>
      <c r="J406" s="4"/>
      <c r="K406" s="4">
        <v>232</v>
      </c>
      <c r="L406" s="4">
        <v>15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214</v>
      </c>
      <c r="F407" s="4">
        <f>ROUND(Source!AS390,O407)</f>
        <v>0</v>
      </c>
      <c r="G407" s="4" t="s">
        <v>73</v>
      </c>
      <c r="H407" s="4" t="s">
        <v>74</v>
      </c>
      <c r="I407" s="4"/>
      <c r="J407" s="4"/>
      <c r="K407" s="4">
        <v>214</v>
      </c>
      <c r="L407" s="4">
        <v>16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215</v>
      </c>
      <c r="F408" s="4">
        <f>ROUND(Source!AT390,O408)</f>
        <v>0</v>
      </c>
      <c r="G408" s="4" t="s">
        <v>75</v>
      </c>
      <c r="H408" s="4" t="s">
        <v>76</v>
      </c>
      <c r="I408" s="4"/>
      <c r="J408" s="4"/>
      <c r="K408" s="4">
        <v>215</v>
      </c>
      <c r="L408" s="4">
        <v>17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217</v>
      </c>
      <c r="F409" s="4">
        <f>ROUND(Source!AU390,O409)</f>
        <v>0</v>
      </c>
      <c r="G409" s="4" t="s">
        <v>77</v>
      </c>
      <c r="H409" s="4" t="s">
        <v>78</v>
      </c>
      <c r="I409" s="4"/>
      <c r="J409" s="4"/>
      <c r="K409" s="4">
        <v>217</v>
      </c>
      <c r="L409" s="4">
        <v>18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230</v>
      </c>
      <c r="F410" s="4">
        <f>ROUND(Source!BA390,O410)</f>
        <v>0</v>
      </c>
      <c r="G410" s="4" t="s">
        <v>79</v>
      </c>
      <c r="H410" s="4" t="s">
        <v>80</v>
      </c>
      <c r="I410" s="4"/>
      <c r="J410" s="4"/>
      <c r="K410" s="4">
        <v>230</v>
      </c>
      <c r="L410" s="4">
        <v>19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206</v>
      </c>
      <c r="F411" s="4">
        <f>ROUND(Source!T390,O411)</f>
        <v>0</v>
      </c>
      <c r="G411" s="4" t="s">
        <v>81</v>
      </c>
      <c r="H411" s="4" t="s">
        <v>82</v>
      </c>
      <c r="I411" s="4"/>
      <c r="J411" s="4"/>
      <c r="K411" s="4">
        <v>206</v>
      </c>
      <c r="L411" s="4">
        <v>20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207</v>
      </c>
      <c r="F412" s="4">
        <f>ROUND(Source!U390,O412)</f>
        <v>0</v>
      </c>
      <c r="G412" s="4" t="s">
        <v>83</v>
      </c>
      <c r="H412" s="4" t="s">
        <v>84</v>
      </c>
      <c r="I412" s="4"/>
      <c r="J412" s="4"/>
      <c r="K412" s="4">
        <v>207</v>
      </c>
      <c r="L412" s="4">
        <v>21</v>
      </c>
      <c r="M412" s="4">
        <v>3</v>
      </c>
      <c r="N412" s="4" t="s">
        <v>3</v>
      </c>
      <c r="O412" s="4">
        <v>7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208</v>
      </c>
      <c r="F413" s="4">
        <f>ROUND(Source!V390,O413)</f>
        <v>0</v>
      </c>
      <c r="G413" s="4" t="s">
        <v>85</v>
      </c>
      <c r="H413" s="4" t="s">
        <v>86</v>
      </c>
      <c r="I413" s="4"/>
      <c r="J413" s="4"/>
      <c r="K413" s="4">
        <v>208</v>
      </c>
      <c r="L413" s="4">
        <v>22</v>
      </c>
      <c r="M413" s="4">
        <v>3</v>
      </c>
      <c r="N413" s="4" t="s">
        <v>3</v>
      </c>
      <c r="O413" s="4">
        <v>7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209</v>
      </c>
      <c r="F414" s="4">
        <f>ROUND(Source!W390,O414)</f>
        <v>0</v>
      </c>
      <c r="G414" s="4" t="s">
        <v>87</v>
      </c>
      <c r="H414" s="4" t="s">
        <v>88</v>
      </c>
      <c r="I414" s="4"/>
      <c r="J414" s="4"/>
      <c r="K414" s="4">
        <v>209</v>
      </c>
      <c r="L414" s="4">
        <v>23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233</v>
      </c>
      <c r="F415" s="4">
        <f>ROUND(Source!BD390,O415)</f>
        <v>0</v>
      </c>
      <c r="G415" s="4" t="s">
        <v>89</v>
      </c>
      <c r="H415" s="4" t="s">
        <v>90</v>
      </c>
      <c r="I415" s="4"/>
      <c r="J415" s="4"/>
      <c r="K415" s="4">
        <v>233</v>
      </c>
      <c r="L415" s="4">
        <v>24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210</v>
      </c>
      <c r="F416" s="4">
        <f>ROUND(Source!X390,O416)</f>
        <v>0</v>
      </c>
      <c r="G416" s="4" t="s">
        <v>91</v>
      </c>
      <c r="H416" s="4" t="s">
        <v>92</v>
      </c>
      <c r="I416" s="4"/>
      <c r="J416" s="4"/>
      <c r="K416" s="4">
        <v>210</v>
      </c>
      <c r="L416" s="4">
        <v>25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211</v>
      </c>
      <c r="F417" s="4">
        <f>ROUND(Source!Y390,O417)</f>
        <v>0</v>
      </c>
      <c r="G417" s="4" t="s">
        <v>93</v>
      </c>
      <c r="H417" s="4" t="s">
        <v>94</v>
      </c>
      <c r="I417" s="4"/>
      <c r="J417" s="4"/>
      <c r="K417" s="4">
        <v>211</v>
      </c>
      <c r="L417" s="4">
        <v>26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224</v>
      </c>
      <c r="F418" s="4">
        <f>ROUND(Source!AR390,O418)</f>
        <v>0</v>
      </c>
      <c r="G418" s="4" t="s">
        <v>95</v>
      </c>
      <c r="H418" s="4" t="s">
        <v>96</v>
      </c>
      <c r="I418" s="4"/>
      <c r="J418" s="4"/>
      <c r="K418" s="4">
        <v>224</v>
      </c>
      <c r="L418" s="4">
        <v>27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20" spans="1:206" x14ac:dyDescent="0.2">
      <c r="A420" s="2">
        <v>51</v>
      </c>
      <c r="B420" s="2">
        <f>B20</f>
        <v>1</v>
      </c>
      <c r="C420" s="2">
        <f>A20</f>
        <v>3</v>
      </c>
      <c r="D420" s="2">
        <f>ROW(A20)</f>
        <v>20</v>
      </c>
      <c r="E420" s="2"/>
      <c r="F420" s="2" t="str">
        <f>IF(F20&lt;&gt;"",F20,"")</f>
        <v/>
      </c>
      <c r="G420" s="2" t="str">
        <f>IF(G20&lt;&gt;"",G20,"")</f>
        <v>Новая локальная смета</v>
      </c>
      <c r="H420" s="2">
        <v>0</v>
      </c>
      <c r="I420" s="2"/>
      <c r="J420" s="2"/>
      <c r="K420" s="2"/>
      <c r="L420" s="2"/>
      <c r="M420" s="2"/>
      <c r="N420" s="2"/>
      <c r="O420" s="2">
        <f t="shared" ref="O420:T420" si="202">ROUND(O32+O69+O106+O148+O188+O226+O262+O303+O354+O390+AB420,2)</f>
        <v>389406.69</v>
      </c>
      <c r="P420" s="2">
        <f t="shared" si="202"/>
        <v>283990.46000000002</v>
      </c>
      <c r="Q420" s="2">
        <f t="shared" si="202"/>
        <v>17571.62</v>
      </c>
      <c r="R420" s="2">
        <f t="shared" si="202"/>
        <v>14395.58</v>
      </c>
      <c r="S420" s="2">
        <f t="shared" si="202"/>
        <v>73449.03</v>
      </c>
      <c r="T420" s="2">
        <f t="shared" si="202"/>
        <v>0</v>
      </c>
      <c r="U420" s="2">
        <f>U32+U69+U106+U148+U188+U226+U262+U303+U354+U390+AH420</f>
        <v>159.87981360000003</v>
      </c>
      <c r="V420" s="2">
        <f>V32+V69+V106+V148+V188+V226+V262+V303+V354+V390+AI420</f>
        <v>28.600479999999997</v>
      </c>
      <c r="W420" s="2">
        <f>ROUND(W32+W69+W106+W148+W188+W226+W262+W303+W354+W390+AJ420,2)</f>
        <v>0</v>
      </c>
      <c r="X420" s="2">
        <f>ROUND(X32+X69+X106+X148+X188+X226+X262+X303+X354+X390+AK420,2)</f>
        <v>87895.67</v>
      </c>
      <c r="Y420" s="2">
        <f>ROUND(Y32+Y69+Y106+Y148+Y188+Y226+Y262+Y303+Y354+Y390+AL420,2)</f>
        <v>48315.15</v>
      </c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>
        <f t="shared" ref="AO420:BD420" si="203">ROUND(AO32+AO69+AO106+AO148+AO188+AO226+AO262+AO303+AO354+AO390+BX420,2)</f>
        <v>0</v>
      </c>
      <c r="AP420" s="2">
        <f t="shared" si="203"/>
        <v>0</v>
      </c>
      <c r="AQ420" s="2">
        <f t="shared" si="203"/>
        <v>0</v>
      </c>
      <c r="AR420" s="2">
        <f t="shared" si="203"/>
        <v>525990.66</v>
      </c>
      <c r="AS420" s="2">
        <f t="shared" si="203"/>
        <v>345077.15</v>
      </c>
      <c r="AT420" s="2">
        <f t="shared" si="203"/>
        <v>180913.51</v>
      </c>
      <c r="AU420" s="2">
        <f t="shared" si="203"/>
        <v>0</v>
      </c>
      <c r="AV420" s="2">
        <f t="shared" si="203"/>
        <v>283990.46000000002</v>
      </c>
      <c r="AW420" s="2">
        <f t="shared" si="203"/>
        <v>283990.46000000002</v>
      </c>
      <c r="AX420" s="2">
        <f t="shared" si="203"/>
        <v>0</v>
      </c>
      <c r="AY420" s="2">
        <f t="shared" si="203"/>
        <v>283990.46000000002</v>
      </c>
      <c r="AZ420" s="2">
        <f t="shared" si="203"/>
        <v>0</v>
      </c>
      <c r="BA420" s="2">
        <f t="shared" si="203"/>
        <v>0</v>
      </c>
      <c r="BB420" s="2">
        <f t="shared" si="203"/>
        <v>0</v>
      </c>
      <c r="BC420" s="2">
        <f t="shared" si="203"/>
        <v>0</v>
      </c>
      <c r="BD420" s="2">
        <f t="shared" si="203"/>
        <v>373.15</v>
      </c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>
        <v>0</v>
      </c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201</v>
      </c>
      <c r="F422" s="4">
        <f>ROUND(Source!O420,O422)</f>
        <v>389406.69</v>
      </c>
      <c r="G422" s="4" t="s">
        <v>43</v>
      </c>
      <c r="H422" s="4" t="s">
        <v>44</v>
      </c>
      <c r="I422" s="4"/>
      <c r="J422" s="4"/>
      <c r="K422" s="4">
        <v>201</v>
      </c>
      <c r="L422" s="4">
        <v>1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389779.84</v>
      </c>
      <c r="X422" s="4">
        <v>1</v>
      </c>
      <c r="Y422" s="4">
        <v>389779.84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202</v>
      </c>
      <c r="F423" s="4">
        <f>ROUND(Source!P420,O423)</f>
        <v>283990.46000000002</v>
      </c>
      <c r="G423" s="4" t="s">
        <v>45</v>
      </c>
      <c r="H423" s="4" t="s">
        <v>46</v>
      </c>
      <c r="I423" s="4"/>
      <c r="J423" s="4"/>
      <c r="K423" s="4">
        <v>202</v>
      </c>
      <c r="L423" s="4">
        <v>2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283990.46000000002</v>
      </c>
      <c r="X423" s="4">
        <v>1</v>
      </c>
      <c r="Y423" s="4">
        <v>283990.46000000002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222</v>
      </c>
      <c r="F424" s="4">
        <f>ROUND(Source!AO420,O424)</f>
        <v>0</v>
      </c>
      <c r="G424" s="4" t="s">
        <v>47</v>
      </c>
      <c r="H424" s="4" t="s">
        <v>48</v>
      </c>
      <c r="I424" s="4"/>
      <c r="J424" s="4"/>
      <c r="K424" s="4">
        <v>222</v>
      </c>
      <c r="L424" s="4">
        <v>3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225</v>
      </c>
      <c r="F425" s="4">
        <f>ROUND(Source!AV420,O425)</f>
        <v>283990.46000000002</v>
      </c>
      <c r="G425" s="4" t="s">
        <v>49</v>
      </c>
      <c r="H425" s="4" t="s">
        <v>50</v>
      </c>
      <c r="I425" s="4"/>
      <c r="J425" s="4"/>
      <c r="K425" s="4">
        <v>225</v>
      </c>
      <c r="L425" s="4">
        <v>4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283990.46000000002</v>
      </c>
      <c r="X425" s="4">
        <v>1</v>
      </c>
      <c r="Y425" s="4">
        <v>283990.46000000002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226</v>
      </c>
      <c r="F426" s="4">
        <f>ROUND(Source!AW420,O426)</f>
        <v>283990.46000000002</v>
      </c>
      <c r="G426" s="4" t="s">
        <v>51</v>
      </c>
      <c r="H426" s="4" t="s">
        <v>52</v>
      </c>
      <c r="I426" s="4"/>
      <c r="J426" s="4"/>
      <c r="K426" s="4">
        <v>226</v>
      </c>
      <c r="L426" s="4">
        <v>5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283990.46000000002</v>
      </c>
      <c r="X426" s="4">
        <v>1</v>
      </c>
      <c r="Y426" s="4">
        <v>283990.46000000002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227</v>
      </c>
      <c r="F427" s="4">
        <f>ROUND(Source!AX420,O427)</f>
        <v>0</v>
      </c>
      <c r="G427" s="4" t="s">
        <v>53</v>
      </c>
      <c r="H427" s="4" t="s">
        <v>54</v>
      </c>
      <c r="I427" s="4"/>
      <c r="J427" s="4"/>
      <c r="K427" s="4">
        <v>227</v>
      </c>
      <c r="L427" s="4">
        <v>6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06" x14ac:dyDescent="0.2">
      <c r="A428" s="4">
        <v>50</v>
      </c>
      <c r="B428" s="4">
        <v>0</v>
      </c>
      <c r="C428" s="4">
        <v>0</v>
      </c>
      <c r="D428" s="4">
        <v>1</v>
      </c>
      <c r="E428" s="4">
        <v>228</v>
      </c>
      <c r="F428" s="4">
        <f>ROUND(Source!AY420,O428)</f>
        <v>283990.46000000002</v>
      </c>
      <c r="G428" s="4" t="s">
        <v>55</v>
      </c>
      <c r="H428" s="4" t="s">
        <v>56</v>
      </c>
      <c r="I428" s="4"/>
      <c r="J428" s="4"/>
      <c r="K428" s="4">
        <v>228</v>
      </c>
      <c r="L428" s="4">
        <v>7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283990.46000000002</v>
      </c>
      <c r="X428" s="4">
        <v>1</v>
      </c>
      <c r="Y428" s="4">
        <v>283990.46000000002</v>
      </c>
      <c r="Z428" s="4"/>
      <c r="AA428" s="4"/>
      <c r="AB428" s="4"/>
    </row>
    <row r="429" spans="1:206" x14ac:dyDescent="0.2">
      <c r="A429" s="4">
        <v>50</v>
      </c>
      <c r="B429" s="4">
        <v>0</v>
      </c>
      <c r="C429" s="4">
        <v>0</v>
      </c>
      <c r="D429" s="4">
        <v>1</v>
      </c>
      <c r="E429" s="4">
        <v>216</v>
      </c>
      <c r="F429" s="4">
        <f>ROUND(Source!AP420,O429)</f>
        <v>0</v>
      </c>
      <c r="G429" s="4" t="s">
        <v>57</v>
      </c>
      <c r="H429" s="4" t="s">
        <v>58</v>
      </c>
      <c r="I429" s="4"/>
      <c r="J429" s="4"/>
      <c r="K429" s="4">
        <v>216</v>
      </c>
      <c r="L429" s="4">
        <v>8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06" x14ac:dyDescent="0.2">
      <c r="A430" s="4">
        <v>50</v>
      </c>
      <c r="B430" s="4">
        <v>0</v>
      </c>
      <c r="C430" s="4">
        <v>0</v>
      </c>
      <c r="D430" s="4">
        <v>1</v>
      </c>
      <c r="E430" s="4">
        <v>223</v>
      </c>
      <c r="F430" s="4">
        <f>ROUND(Source!AQ420,O430)</f>
        <v>0</v>
      </c>
      <c r="G430" s="4" t="s">
        <v>59</v>
      </c>
      <c r="H430" s="4" t="s">
        <v>60</v>
      </c>
      <c r="I430" s="4"/>
      <c r="J430" s="4"/>
      <c r="K430" s="4">
        <v>223</v>
      </c>
      <c r="L430" s="4">
        <v>9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06" x14ac:dyDescent="0.2">
      <c r="A431" s="4">
        <v>50</v>
      </c>
      <c r="B431" s="4">
        <v>0</v>
      </c>
      <c r="C431" s="4">
        <v>0</v>
      </c>
      <c r="D431" s="4">
        <v>1</v>
      </c>
      <c r="E431" s="4">
        <v>229</v>
      </c>
      <c r="F431" s="4">
        <f>ROUND(Source!AZ420,O431)</f>
        <v>0</v>
      </c>
      <c r="G431" s="4" t="s">
        <v>61</v>
      </c>
      <c r="H431" s="4" t="s">
        <v>62</v>
      </c>
      <c r="I431" s="4"/>
      <c r="J431" s="4"/>
      <c r="K431" s="4">
        <v>229</v>
      </c>
      <c r="L431" s="4">
        <v>10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06" x14ac:dyDescent="0.2">
      <c r="A432" s="4">
        <v>50</v>
      </c>
      <c r="B432" s="4">
        <v>0</v>
      </c>
      <c r="C432" s="4">
        <v>0</v>
      </c>
      <c r="D432" s="4">
        <v>1</v>
      </c>
      <c r="E432" s="4">
        <v>203</v>
      </c>
      <c r="F432" s="4">
        <f>ROUND(Source!Q420,O432)</f>
        <v>17571.62</v>
      </c>
      <c r="G432" s="4" t="s">
        <v>63</v>
      </c>
      <c r="H432" s="4" t="s">
        <v>64</v>
      </c>
      <c r="I432" s="4"/>
      <c r="J432" s="4"/>
      <c r="K432" s="4">
        <v>203</v>
      </c>
      <c r="L432" s="4">
        <v>11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17571.62</v>
      </c>
      <c r="X432" s="4">
        <v>1</v>
      </c>
      <c r="Y432" s="4">
        <v>17571.62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231</v>
      </c>
      <c r="F433" s="4">
        <f>ROUND(Source!BB420,O433)</f>
        <v>0</v>
      </c>
      <c r="G433" s="4" t="s">
        <v>65</v>
      </c>
      <c r="H433" s="4" t="s">
        <v>66</v>
      </c>
      <c r="I433" s="4"/>
      <c r="J433" s="4"/>
      <c r="K433" s="4">
        <v>231</v>
      </c>
      <c r="L433" s="4">
        <v>12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204</v>
      </c>
      <c r="F434" s="4">
        <f>ROUND(Source!R420,O434)</f>
        <v>14395.58</v>
      </c>
      <c r="G434" s="4" t="s">
        <v>67</v>
      </c>
      <c r="H434" s="4" t="s">
        <v>68</v>
      </c>
      <c r="I434" s="4"/>
      <c r="J434" s="4"/>
      <c r="K434" s="4">
        <v>204</v>
      </c>
      <c r="L434" s="4">
        <v>13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14395.580000000002</v>
      </c>
      <c r="X434" s="4">
        <v>1</v>
      </c>
      <c r="Y434" s="4">
        <v>14395.580000000002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205</v>
      </c>
      <c r="F435" s="4">
        <f>ROUND(Source!S420,O435)</f>
        <v>73449.03</v>
      </c>
      <c r="G435" s="4" t="s">
        <v>69</v>
      </c>
      <c r="H435" s="4" t="s">
        <v>70</v>
      </c>
      <c r="I435" s="4"/>
      <c r="J435" s="4"/>
      <c r="K435" s="4">
        <v>205</v>
      </c>
      <c r="L435" s="4">
        <v>14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73449.03</v>
      </c>
      <c r="X435" s="4">
        <v>1</v>
      </c>
      <c r="Y435" s="4">
        <v>73449.03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232</v>
      </c>
      <c r="F436" s="4">
        <f>ROUND(Source!BC420,O436)</f>
        <v>0</v>
      </c>
      <c r="G436" s="4" t="s">
        <v>71</v>
      </c>
      <c r="H436" s="4" t="s">
        <v>72</v>
      </c>
      <c r="I436" s="4"/>
      <c r="J436" s="4"/>
      <c r="K436" s="4">
        <v>232</v>
      </c>
      <c r="L436" s="4">
        <v>15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214</v>
      </c>
      <c r="F437" s="4">
        <f>ROUND(Source!AS420,O437)</f>
        <v>345077.15</v>
      </c>
      <c r="G437" s="4" t="s">
        <v>73</v>
      </c>
      <c r="H437" s="4" t="s">
        <v>74</v>
      </c>
      <c r="I437" s="4"/>
      <c r="J437" s="4"/>
      <c r="K437" s="4">
        <v>214</v>
      </c>
      <c r="L437" s="4">
        <v>16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345077.15</v>
      </c>
      <c r="X437" s="4">
        <v>1</v>
      </c>
      <c r="Y437" s="4">
        <v>345077.15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215</v>
      </c>
      <c r="F438" s="4">
        <f>ROUND(Source!AT420,O438)</f>
        <v>180913.51</v>
      </c>
      <c r="G438" s="4" t="s">
        <v>75</v>
      </c>
      <c r="H438" s="4" t="s">
        <v>76</v>
      </c>
      <c r="I438" s="4"/>
      <c r="J438" s="4"/>
      <c r="K438" s="4">
        <v>215</v>
      </c>
      <c r="L438" s="4">
        <v>17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180913.51</v>
      </c>
      <c r="X438" s="4">
        <v>1</v>
      </c>
      <c r="Y438" s="4">
        <v>180913.51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217</v>
      </c>
      <c r="F439" s="4">
        <f>ROUND(Source!AU420,O439)</f>
        <v>0</v>
      </c>
      <c r="G439" s="4" t="s">
        <v>77</v>
      </c>
      <c r="H439" s="4" t="s">
        <v>78</v>
      </c>
      <c r="I439" s="4"/>
      <c r="J439" s="4"/>
      <c r="K439" s="4">
        <v>217</v>
      </c>
      <c r="L439" s="4">
        <v>18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230</v>
      </c>
      <c r="F440" s="4">
        <f>ROUND(Source!BA420,O440)</f>
        <v>0</v>
      </c>
      <c r="G440" s="4" t="s">
        <v>79</v>
      </c>
      <c r="H440" s="4" t="s">
        <v>80</v>
      </c>
      <c r="I440" s="4"/>
      <c r="J440" s="4"/>
      <c r="K440" s="4">
        <v>230</v>
      </c>
      <c r="L440" s="4">
        <v>19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206</v>
      </c>
      <c r="F441" s="4">
        <f>ROUND(Source!T420,O441)</f>
        <v>0</v>
      </c>
      <c r="G441" s="4" t="s">
        <v>81</v>
      </c>
      <c r="H441" s="4" t="s">
        <v>82</v>
      </c>
      <c r="I441" s="4"/>
      <c r="J441" s="4"/>
      <c r="K441" s="4">
        <v>206</v>
      </c>
      <c r="L441" s="4">
        <v>20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207</v>
      </c>
      <c r="F442" s="4">
        <f>ROUND(Source!U420,O442)</f>
        <v>159.87981360000001</v>
      </c>
      <c r="G442" s="4" t="s">
        <v>83</v>
      </c>
      <c r="H442" s="4" t="s">
        <v>84</v>
      </c>
      <c r="I442" s="4"/>
      <c r="J442" s="4"/>
      <c r="K442" s="4">
        <v>207</v>
      </c>
      <c r="L442" s="4">
        <v>21</v>
      </c>
      <c r="M442" s="4">
        <v>3</v>
      </c>
      <c r="N442" s="4" t="s">
        <v>3</v>
      </c>
      <c r="O442" s="4">
        <v>7</v>
      </c>
      <c r="P442" s="4"/>
      <c r="Q442" s="4"/>
      <c r="R442" s="4"/>
      <c r="S442" s="4"/>
      <c r="T442" s="4"/>
      <c r="U442" s="4"/>
      <c r="V442" s="4"/>
      <c r="W442" s="4">
        <v>159.87981360000001</v>
      </c>
      <c r="X442" s="4">
        <v>1</v>
      </c>
      <c r="Y442" s="4">
        <v>159.87981360000001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208</v>
      </c>
      <c r="F443" s="4">
        <f>ROUND(Source!V420,O443)</f>
        <v>28.600480000000001</v>
      </c>
      <c r="G443" s="4" t="s">
        <v>85</v>
      </c>
      <c r="H443" s="4" t="s">
        <v>86</v>
      </c>
      <c r="I443" s="4"/>
      <c r="J443" s="4"/>
      <c r="K443" s="4">
        <v>208</v>
      </c>
      <c r="L443" s="4">
        <v>22</v>
      </c>
      <c r="M443" s="4">
        <v>3</v>
      </c>
      <c r="N443" s="4" t="s">
        <v>3</v>
      </c>
      <c r="O443" s="4">
        <v>7</v>
      </c>
      <c r="P443" s="4"/>
      <c r="Q443" s="4"/>
      <c r="R443" s="4"/>
      <c r="S443" s="4"/>
      <c r="T443" s="4"/>
      <c r="U443" s="4"/>
      <c r="V443" s="4"/>
      <c r="W443" s="4">
        <v>28.600480000000001</v>
      </c>
      <c r="X443" s="4">
        <v>1</v>
      </c>
      <c r="Y443" s="4">
        <v>28.600480000000001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209</v>
      </c>
      <c r="F444" s="4">
        <f>ROUND(Source!W420,O444)</f>
        <v>0</v>
      </c>
      <c r="G444" s="4" t="s">
        <v>87</v>
      </c>
      <c r="H444" s="4" t="s">
        <v>88</v>
      </c>
      <c r="I444" s="4"/>
      <c r="J444" s="4"/>
      <c r="K444" s="4">
        <v>209</v>
      </c>
      <c r="L444" s="4">
        <v>23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233</v>
      </c>
      <c r="F445" s="4">
        <f>ROUND(Source!BD420,O445)</f>
        <v>373.15</v>
      </c>
      <c r="G445" s="4" t="s">
        <v>89</v>
      </c>
      <c r="H445" s="4" t="s">
        <v>90</v>
      </c>
      <c r="I445" s="4"/>
      <c r="J445" s="4"/>
      <c r="K445" s="4">
        <v>233</v>
      </c>
      <c r="L445" s="4">
        <v>24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373.15</v>
      </c>
      <c r="X445" s="4">
        <v>1</v>
      </c>
      <c r="Y445" s="4">
        <v>373.15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210</v>
      </c>
      <c r="F446" s="4">
        <f>ROUND(Source!X420,O446)</f>
        <v>87895.67</v>
      </c>
      <c r="G446" s="4" t="s">
        <v>91</v>
      </c>
      <c r="H446" s="4" t="s">
        <v>92</v>
      </c>
      <c r="I446" s="4"/>
      <c r="J446" s="4"/>
      <c r="K446" s="4">
        <v>210</v>
      </c>
      <c r="L446" s="4">
        <v>25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87895.67</v>
      </c>
      <c r="X446" s="4">
        <v>1</v>
      </c>
      <c r="Y446" s="4">
        <v>87895.67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211</v>
      </c>
      <c r="F447" s="4">
        <f>ROUND(Source!Y420,O447)</f>
        <v>48315.15</v>
      </c>
      <c r="G447" s="4" t="s">
        <v>93</v>
      </c>
      <c r="H447" s="4" t="s">
        <v>94</v>
      </c>
      <c r="I447" s="4"/>
      <c r="J447" s="4"/>
      <c r="K447" s="4">
        <v>211</v>
      </c>
      <c r="L447" s="4">
        <v>26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48315.15</v>
      </c>
      <c r="X447" s="4">
        <v>1</v>
      </c>
      <c r="Y447" s="4">
        <v>48315.15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224</v>
      </c>
      <c r="F448" s="4">
        <f>ROUND(Source!AR420,O448)</f>
        <v>525990.66</v>
      </c>
      <c r="G448" s="4" t="s">
        <v>95</v>
      </c>
      <c r="H448" s="4" t="s">
        <v>96</v>
      </c>
      <c r="I448" s="4"/>
      <c r="J448" s="4"/>
      <c r="K448" s="4">
        <v>224</v>
      </c>
      <c r="L448" s="4">
        <v>27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525990.66</v>
      </c>
      <c r="X448" s="4">
        <v>1</v>
      </c>
      <c r="Y448" s="4">
        <v>525990.66</v>
      </c>
      <c r="Z448" s="4"/>
      <c r="AA448" s="4"/>
      <c r="AB448" s="4"/>
    </row>
    <row r="449" spans="1:206" x14ac:dyDescent="0.2">
      <c r="A449" s="4">
        <v>50</v>
      </c>
      <c r="B449" s="4">
        <v>1</v>
      </c>
      <c r="C449" s="4">
        <v>0</v>
      </c>
      <c r="D449" s="4">
        <v>2</v>
      </c>
      <c r="E449" s="4">
        <v>0</v>
      </c>
      <c r="F449" s="4">
        <f>ROUND(F426,O449)</f>
        <v>283990.46000000002</v>
      </c>
      <c r="G449" s="4" t="s">
        <v>17</v>
      </c>
      <c r="H449" s="4" t="s">
        <v>290</v>
      </c>
      <c r="I449" s="4"/>
      <c r="J449" s="4"/>
      <c r="K449" s="4">
        <v>212</v>
      </c>
      <c r="L449" s="4">
        <v>28</v>
      </c>
      <c r="M449" s="4">
        <v>0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283990.46000000002</v>
      </c>
      <c r="X449" s="4">
        <v>1</v>
      </c>
      <c r="Y449" s="4">
        <v>283990.46000000002</v>
      </c>
      <c r="Z449" s="4"/>
      <c r="AA449" s="4"/>
      <c r="AB449" s="4"/>
    </row>
    <row r="450" spans="1:206" x14ac:dyDescent="0.2">
      <c r="A450" s="4">
        <v>50</v>
      </c>
      <c r="B450" s="4">
        <v>1</v>
      </c>
      <c r="C450" s="4">
        <v>0</v>
      </c>
      <c r="D450" s="4">
        <v>2</v>
      </c>
      <c r="E450" s="4">
        <v>0</v>
      </c>
      <c r="F450" s="4">
        <v>152404.25</v>
      </c>
      <c r="G450" s="4" t="s">
        <v>163</v>
      </c>
      <c r="H450" s="4" t="s">
        <v>291</v>
      </c>
      <c r="I450" s="4"/>
      <c r="J450" s="4"/>
      <c r="K450" s="4">
        <v>212</v>
      </c>
      <c r="L450" s="4">
        <v>29</v>
      </c>
      <c r="M450" s="4">
        <v>0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152404.25</v>
      </c>
      <c r="X450" s="4">
        <v>1</v>
      </c>
      <c r="Y450" s="4">
        <v>152404.25</v>
      </c>
      <c r="Z450" s="4"/>
      <c r="AA450" s="4"/>
      <c r="AB450" s="4"/>
    </row>
    <row r="451" spans="1:206" x14ac:dyDescent="0.2">
      <c r="A451" s="4">
        <v>50</v>
      </c>
      <c r="B451" s="4">
        <v>1</v>
      </c>
      <c r="C451" s="4">
        <v>0</v>
      </c>
      <c r="D451" s="4">
        <v>2</v>
      </c>
      <c r="E451" s="4">
        <v>0</v>
      </c>
      <c r="F451" s="4">
        <f>ROUND(F449-F450,O451)</f>
        <v>131586.21</v>
      </c>
      <c r="G451" s="4" t="s">
        <v>169</v>
      </c>
      <c r="H451" s="4" t="s">
        <v>292</v>
      </c>
      <c r="I451" s="4"/>
      <c r="J451" s="4"/>
      <c r="K451" s="4">
        <v>212</v>
      </c>
      <c r="L451" s="4">
        <v>30</v>
      </c>
      <c r="M451" s="4">
        <v>0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131586.21</v>
      </c>
      <c r="X451" s="4">
        <v>1</v>
      </c>
      <c r="Y451" s="4">
        <v>131586.21</v>
      </c>
      <c r="Z451" s="4"/>
      <c r="AA451" s="4"/>
      <c r="AB451" s="4"/>
    </row>
    <row r="452" spans="1:206" x14ac:dyDescent="0.2">
      <c r="A452" s="4">
        <v>50</v>
      </c>
      <c r="B452" s="4">
        <v>1</v>
      </c>
      <c r="C452" s="4">
        <v>0</v>
      </c>
      <c r="D452" s="4">
        <v>2</v>
      </c>
      <c r="E452" s="4">
        <v>0</v>
      </c>
      <c r="F452" s="4">
        <f>ROUND((F435+F434+F446+F447)*1.0785,O452)</f>
        <v>241643.78</v>
      </c>
      <c r="G452" s="4" t="s">
        <v>30</v>
      </c>
      <c r="H452" s="4" t="s">
        <v>293</v>
      </c>
      <c r="I452" s="4"/>
      <c r="J452" s="4"/>
      <c r="K452" s="4">
        <v>212</v>
      </c>
      <c r="L452" s="4">
        <v>31</v>
      </c>
      <c r="M452" s="4">
        <v>0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241643.78</v>
      </c>
      <c r="X452" s="4">
        <v>1</v>
      </c>
      <c r="Y452" s="4">
        <v>241643.78</v>
      </c>
      <c r="Z452" s="4"/>
      <c r="AA452" s="4"/>
      <c r="AB452" s="4"/>
    </row>
    <row r="453" spans="1:206" x14ac:dyDescent="0.2">
      <c r="A453" s="4">
        <v>50</v>
      </c>
      <c r="B453" s="4">
        <v>1</v>
      </c>
      <c r="C453" s="4">
        <v>0</v>
      </c>
      <c r="D453" s="4">
        <v>2</v>
      </c>
      <c r="E453" s="4">
        <v>0</v>
      </c>
      <c r="F453" s="4">
        <f>ROUND((F451+F432)*1.0927,O453)</f>
        <v>162984.76</v>
      </c>
      <c r="G453" s="4" t="s">
        <v>39</v>
      </c>
      <c r="H453" s="4" t="s">
        <v>294</v>
      </c>
      <c r="I453" s="4"/>
      <c r="J453" s="4"/>
      <c r="K453" s="4">
        <v>212</v>
      </c>
      <c r="L453" s="4">
        <v>32</v>
      </c>
      <c r="M453" s="4">
        <v>0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162984.76</v>
      </c>
      <c r="X453" s="4">
        <v>1</v>
      </c>
      <c r="Y453" s="4">
        <v>162984.76</v>
      </c>
      <c r="Z453" s="4"/>
      <c r="AA453" s="4"/>
      <c r="AB453" s="4"/>
    </row>
    <row r="454" spans="1:206" x14ac:dyDescent="0.2">
      <c r="A454" s="4">
        <v>50</v>
      </c>
      <c r="B454" s="4">
        <v>1</v>
      </c>
      <c r="C454" s="4">
        <v>0</v>
      </c>
      <c r="D454" s="4">
        <v>2</v>
      </c>
      <c r="E454" s="4">
        <v>0</v>
      </c>
      <c r="F454" s="4">
        <f>ROUND(F450*1.0634,O454)</f>
        <v>162066.68</v>
      </c>
      <c r="G454" s="4" t="s">
        <v>98</v>
      </c>
      <c r="H454" s="4" t="s">
        <v>295</v>
      </c>
      <c r="I454" s="4"/>
      <c r="J454" s="4"/>
      <c r="K454" s="4">
        <v>212</v>
      </c>
      <c r="L454" s="4">
        <v>33</v>
      </c>
      <c r="M454" s="4">
        <v>0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162066.68</v>
      </c>
      <c r="X454" s="4">
        <v>1</v>
      </c>
      <c r="Y454" s="4">
        <v>162066.68</v>
      </c>
      <c r="Z454" s="4"/>
      <c r="AA454" s="4"/>
      <c r="AB454" s="4"/>
    </row>
    <row r="455" spans="1:206" x14ac:dyDescent="0.2">
      <c r="A455" s="4">
        <v>50</v>
      </c>
      <c r="B455" s="4">
        <v>1</v>
      </c>
      <c r="C455" s="4">
        <v>0</v>
      </c>
      <c r="D455" s="4">
        <v>2</v>
      </c>
      <c r="E455" s="4">
        <v>0</v>
      </c>
      <c r="F455" s="4">
        <f>ROUND(F452+F453+F454,O455)</f>
        <v>566695.22</v>
      </c>
      <c r="G455" s="4" t="s">
        <v>110</v>
      </c>
      <c r="H455" s="4" t="s">
        <v>296</v>
      </c>
      <c r="I455" s="4"/>
      <c r="J455" s="4"/>
      <c r="K455" s="4">
        <v>212</v>
      </c>
      <c r="L455" s="4">
        <v>34</v>
      </c>
      <c r="M455" s="4">
        <v>0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566695.22</v>
      </c>
      <c r="X455" s="4">
        <v>1</v>
      </c>
      <c r="Y455" s="4">
        <v>566695.22</v>
      </c>
      <c r="Z455" s="4"/>
      <c r="AA455" s="4"/>
      <c r="AB455" s="4"/>
    </row>
    <row r="457" spans="1:206" x14ac:dyDescent="0.2">
      <c r="A457" s="2">
        <v>51</v>
      </c>
      <c r="B457" s="2">
        <f>B12</f>
        <v>527</v>
      </c>
      <c r="C457" s="2">
        <f>A12</f>
        <v>1</v>
      </c>
      <c r="D457" s="2">
        <f>ROW(A12)</f>
        <v>12</v>
      </c>
      <c r="E457" s="2"/>
      <c r="F457" s="2" t="str">
        <f>IF(F12&lt;&gt;"",F12,"")</f>
        <v>Новый объект_(Копия)</v>
      </c>
      <c r="G457" s="2" t="str">
        <f>IF(G12&lt;&gt;"",G12,"")</f>
        <v>9. ВЛ-6кВ ф.8/229 от оп. № 157 - КТП № 521 д.Кривец Талдом</v>
      </c>
      <c r="H457" s="2">
        <v>0</v>
      </c>
      <c r="I457" s="2"/>
      <c r="J457" s="2"/>
      <c r="K457" s="2"/>
      <c r="L457" s="2"/>
      <c r="M457" s="2"/>
      <c r="N457" s="2"/>
      <c r="O457" s="2">
        <f t="shared" ref="O457:T457" si="204">ROUND(O420,2)</f>
        <v>389406.69</v>
      </c>
      <c r="P457" s="2">
        <f t="shared" si="204"/>
        <v>283990.46000000002</v>
      </c>
      <c r="Q457" s="2">
        <f t="shared" si="204"/>
        <v>17571.62</v>
      </c>
      <c r="R457" s="2">
        <f t="shared" si="204"/>
        <v>14395.58</v>
      </c>
      <c r="S457" s="2">
        <f t="shared" si="204"/>
        <v>73449.03</v>
      </c>
      <c r="T457" s="2">
        <f t="shared" si="204"/>
        <v>0</v>
      </c>
      <c r="U457" s="2">
        <f>U420</f>
        <v>159.87981360000003</v>
      </c>
      <c r="V457" s="2">
        <f>V420</f>
        <v>28.600479999999997</v>
      </c>
      <c r="W457" s="2">
        <f>ROUND(W420,2)</f>
        <v>0</v>
      </c>
      <c r="X457" s="2">
        <f>ROUND(X420,2)</f>
        <v>87895.67</v>
      </c>
      <c r="Y457" s="2">
        <f>ROUND(Y420,2)</f>
        <v>48315.15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>
        <f t="shared" ref="AO457:BD457" si="205">ROUND(AO420,2)</f>
        <v>0</v>
      </c>
      <c r="AP457" s="2">
        <f t="shared" si="205"/>
        <v>0</v>
      </c>
      <c r="AQ457" s="2">
        <f t="shared" si="205"/>
        <v>0</v>
      </c>
      <c r="AR457" s="2">
        <f t="shared" si="205"/>
        <v>525990.66</v>
      </c>
      <c r="AS457" s="2">
        <f t="shared" si="205"/>
        <v>345077.15</v>
      </c>
      <c r="AT457" s="2">
        <f t="shared" si="205"/>
        <v>180913.51</v>
      </c>
      <c r="AU457" s="2">
        <f t="shared" si="205"/>
        <v>0</v>
      </c>
      <c r="AV457" s="2">
        <f t="shared" si="205"/>
        <v>283990.46000000002</v>
      </c>
      <c r="AW457" s="2">
        <f t="shared" si="205"/>
        <v>283990.46000000002</v>
      </c>
      <c r="AX457" s="2">
        <f t="shared" si="205"/>
        <v>0</v>
      </c>
      <c r="AY457" s="2">
        <f t="shared" si="205"/>
        <v>283990.46000000002</v>
      </c>
      <c r="AZ457" s="2">
        <f t="shared" si="205"/>
        <v>0</v>
      </c>
      <c r="BA457" s="2">
        <f t="shared" si="205"/>
        <v>0</v>
      </c>
      <c r="BB457" s="2">
        <f t="shared" si="205"/>
        <v>0</v>
      </c>
      <c r="BC457" s="2">
        <f t="shared" si="205"/>
        <v>0</v>
      </c>
      <c r="BD457" s="2">
        <f t="shared" si="205"/>
        <v>373.15</v>
      </c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>
        <v>0</v>
      </c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201</v>
      </c>
      <c r="F459" s="4">
        <f>ROUND(Source!O457,O459)</f>
        <v>389406.69</v>
      </c>
      <c r="G459" s="4" t="s">
        <v>43</v>
      </c>
      <c r="H459" s="4" t="s">
        <v>44</v>
      </c>
      <c r="I459" s="4"/>
      <c r="J459" s="4"/>
      <c r="K459" s="4">
        <v>201</v>
      </c>
      <c r="L459" s="4">
        <v>1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389779.84</v>
      </c>
      <c r="X459" s="4">
        <v>1</v>
      </c>
      <c r="Y459" s="4">
        <v>389779.84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202</v>
      </c>
      <c r="F460" s="4">
        <f>ROUND(Source!P457,O460)</f>
        <v>283990.46000000002</v>
      </c>
      <c r="G460" s="4" t="s">
        <v>45</v>
      </c>
      <c r="H460" s="4" t="s">
        <v>46</v>
      </c>
      <c r="I460" s="4"/>
      <c r="J460" s="4"/>
      <c r="K460" s="4">
        <v>202</v>
      </c>
      <c r="L460" s="4">
        <v>2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283990.46000000002</v>
      </c>
      <c r="X460" s="4">
        <v>1</v>
      </c>
      <c r="Y460" s="4">
        <v>283990.46000000002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222</v>
      </c>
      <c r="F461" s="4">
        <f>ROUND(Source!AO457,O461)</f>
        <v>0</v>
      </c>
      <c r="G461" s="4" t="s">
        <v>47</v>
      </c>
      <c r="H461" s="4" t="s">
        <v>48</v>
      </c>
      <c r="I461" s="4"/>
      <c r="J461" s="4"/>
      <c r="K461" s="4">
        <v>222</v>
      </c>
      <c r="L461" s="4">
        <v>3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225</v>
      </c>
      <c r="F462" s="4">
        <f>ROUND(Source!AV457,O462)</f>
        <v>283990.46000000002</v>
      </c>
      <c r="G462" s="4" t="s">
        <v>49</v>
      </c>
      <c r="H462" s="4" t="s">
        <v>50</v>
      </c>
      <c r="I462" s="4"/>
      <c r="J462" s="4"/>
      <c r="K462" s="4">
        <v>225</v>
      </c>
      <c r="L462" s="4">
        <v>4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283990.46000000002</v>
      </c>
      <c r="X462" s="4">
        <v>1</v>
      </c>
      <c r="Y462" s="4">
        <v>283990.46000000002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226</v>
      </c>
      <c r="F463" s="4">
        <f>ROUND(Source!AW457,O463)</f>
        <v>283990.46000000002</v>
      </c>
      <c r="G463" s="4" t="s">
        <v>51</v>
      </c>
      <c r="H463" s="4" t="s">
        <v>52</v>
      </c>
      <c r="I463" s="4"/>
      <c r="J463" s="4"/>
      <c r="K463" s="4">
        <v>226</v>
      </c>
      <c r="L463" s="4">
        <v>5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283990.46000000002</v>
      </c>
      <c r="X463" s="4">
        <v>1</v>
      </c>
      <c r="Y463" s="4">
        <v>283990.46000000002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227</v>
      </c>
      <c r="F464" s="4">
        <f>ROUND(Source!AX457,O464)</f>
        <v>0</v>
      </c>
      <c r="G464" s="4" t="s">
        <v>53</v>
      </c>
      <c r="H464" s="4" t="s">
        <v>54</v>
      </c>
      <c r="I464" s="4"/>
      <c r="J464" s="4"/>
      <c r="K464" s="4">
        <v>227</v>
      </c>
      <c r="L464" s="4">
        <v>6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228</v>
      </c>
      <c r="F465" s="4">
        <f>ROUND(Source!AY457,O465)</f>
        <v>283990.46000000002</v>
      </c>
      <c r="G465" s="4" t="s">
        <v>55</v>
      </c>
      <c r="H465" s="4" t="s">
        <v>56</v>
      </c>
      <c r="I465" s="4"/>
      <c r="J465" s="4"/>
      <c r="K465" s="4">
        <v>228</v>
      </c>
      <c r="L465" s="4">
        <v>7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283990.46000000002</v>
      </c>
      <c r="X465" s="4">
        <v>1</v>
      </c>
      <c r="Y465" s="4">
        <v>283990.46000000002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216</v>
      </c>
      <c r="F466" s="4">
        <f>ROUND(Source!AP457,O466)</f>
        <v>0</v>
      </c>
      <c r="G466" s="4" t="s">
        <v>57</v>
      </c>
      <c r="H466" s="4" t="s">
        <v>58</v>
      </c>
      <c r="I466" s="4"/>
      <c r="J466" s="4"/>
      <c r="K466" s="4">
        <v>216</v>
      </c>
      <c r="L466" s="4">
        <v>8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223</v>
      </c>
      <c r="F467" s="4">
        <f>ROUND(Source!AQ457,O467)</f>
        <v>0</v>
      </c>
      <c r="G467" s="4" t="s">
        <v>59</v>
      </c>
      <c r="H467" s="4" t="s">
        <v>60</v>
      </c>
      <c r="I467" s="4"/>
      <c r="J467" s="4"/>
      <c r="K467" s="4">
        <v>223</v>
      </c>
      <c r="L467" s="4">
        <v>9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229</v>
      </c>
      <c r="F468" s="4">
        <f>ROUND(Source!AZ457,O468)</f>
        <v>0</v>
      </c>
      <c r="G468" s="4" t="s">
        <v>61</v>
      </c>
      <c r="H468" s="4" t="s">
        <v>62</v>
      </c>
      <c r="I468" s="4"/>
      <c r="J468" s="4"/>
      <c r="K468" s="4">
        <v>229</v>
      </c>
      <c r="L468" s="4">
        <v>10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203</v>
      </c>
      <c r="F469" s="4">
        <f>ROUND(Source!Q457,O469)</f>
        <v>17571.62</v>
      </c>
      <c r="G469" s="4" t="s">
        <v>63</v>
      </c>
      <c r="H469" s="4" t="s">
        <v>64</v>
      </c>
      <c r="I469" s="4"/>
      <c r="J469" s="4"/>
      <c r="K469" s="4">
        <v>203</v>
      </c>
      <c r="L469" s="4">
        <v>11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17571.620000000003</v>
      </c>
      <c r="X469" s="4">
        <v>1</v>
      </c>
      <c r="Y469" s="4">
        <v>17571.620000000003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231</v>
      </c>
      <c r="F470" s="4">
        <f>ROUND(Source!BB457,O470)</f>
        <v>0</v>
      </c>
      <c r="G470" s="4" t="s">
        <v>65</v>
      </c>
      <c r="H470" s="4" t="s">
        <v>66</v>
      </c>
      <c r="I470" s="4"/>
      <c r="J470" s="4"/>
      <c r="K470" s="4">
        <v>231</v>
      </c>
      <c r="L470" s="4">
        <v>12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204</v>
      </c>
      <c r="F471" s="4">
        <f>ROUND(Source!R457,O471)</f>
        <v>14395.58</v>
      </c>
      <c r="G471" s="4" t="s">
        <v>67</v>
      </c>
      <c r="H471" s="4" t="s">
        <v>68</v>
      </c>
      <c r="I471" s="4"/>
      <c r="J471" s="4"/>
      <c r="K471" s="4">
        <v>204</v>
      </c>
      <c r="L471" s="4">
        <v>13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14395.580000000002</v>
      </c>
      <c r="X471" s="4">
        <v>1</v>
      </c>
      <c r="Y471" s="4">
        <v>14395.580000000002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205</v>
      </c>
      <c r="F472" s="4">
        <f>ROUND(Source!S457,O472)</f>
        <v>73449.03</v>
      </c>
      <c r="G472" s="4" t="s">
        <v>69</v>
      </c>
      <c r="H472" s="4" t="s">
        <v>70</v>
      </c>
      <c r="I472" s="4"/>
      <c r="J472" s="4"/>
      <c r="K472" s="4">
        <v>205</v>
      </c>
      <c r="L472" s="4">
        <v>14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73449.03</v>
      </c>
      <c r="X472" s="4">
        <v>1</v>
      </c>
      <c r="Y472" s="4">
        <v>73449.03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232</v>
      </c>
      <c r="F473" s="4">
        <f>ROUND(Source!BC457,O473)</f>
        <v>0</v>
      </c>
      <c r="G473" s="4" t="s">
        <v>71</v>
      </c>
      <c r="H473" s="4" t="s">
        <v>72</v>
      </c>
      <c r="I473" s="4"/>
      <c r="J473" s="4"/>
      <c r="K473" s="4">
        <v>232</v>
      </c>
      <c r="L473" s="4">
        <v>15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214</v>
      </c>
      <c r="F474" s="4">
        <f>ROUND(Source!AS457,O474)</f>
        <v>345077.15</v>
      </c>
      <c r="G474" s="4" t="s">
        <v>73</v>
      </c>
      <c r="H474" s="4" t="s">
        <v>74</v>
      </c>
      <c r="I474" s="4"/>
      <c r="J474" s="4"/>
      <c r="K474" s="4">
        <v>214</v>
      </c>
      <c r="L474" s="4">
        <v>16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345077.15</v>
      </c>
      <c r="X474" s="4">
        <v>1</v>
      </c>
      <c r="Y474" s="4">
        <v>345077.15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215</v>
      </c>
      <c r="F475" s="4">
        <f>ROUND(Source!AT457,O475)</f>
        <v>180913.51</v>
      </c>
      <c r="G475" s="4" t="s">
        <v>75</v>
      </c>
      <c r="H475" s="4" t="s">
        <v>76</v>
      </c>
      <c r="I475" s="4"/>
      <c r="J475" s="4"/>
      <c r="K475" s="4">
        <v>215</v>
      </c>
      <c r="L475" s="4">
        <v>17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180913.51</v>
      </c>
      <c r="X475" s="4">
        <v>1</v>
      </c>
      <c r="Y475" s="4">
        <v>180913.51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217</v>
      </c>
      <c r="F476" s="4">
        <f>ROUND(Source!AU457,O476)</f>
        <v>0</v>
      </c>
      <c r="G476" s="4" t="s">
        <v>77</v>
      </c>
      <c r="H476" s="4" t="s">
        <v>78</v>
      </c>
      <c r="I476" s="4"/>
      <c r="J476" s="4"/>
      <c r="K476" s="4">
        <v>217</v>
      </c>
      <c r="L476" s="4">
        <v>18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230</v>
      </c>
      <c r="F477" s="4">
        <f>ROUND(Source!BA457,O477)</f>
        <v>0</v>
      </c>
      <c r="G477" s="4" t="s">
        <v>79</v>
      </c>
      <c r="H477" s="4" t="s">
        <v>80</v>
      </c>
      <c r="I477" s="4"/>
      <c r="J477" s="4"/>
      <c r="K477" s="4">
        <v>230</v>
      </c>
      <c r="L477" s="4">
        <v>19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206</v>
      </c>
      <c r="F478" s="4">
        <f>ROUND(Source!T457,O478)</f>
        <v>0</v>
      </c>
      <c r="G478" s="4" t="s">
        <v>81</v>
      </c>
      <c r="H478" s="4" t="s">
        <v>82</v>
      </c>
      <c r="I478" s="4"/>
      <c r="J478" s="4"/>
      <c r="K478" s="4">
        <v>206</v>
      </c>
      <c r="L478" s="4">
        <v>20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207</v>
      </c>
      <c r="F479" s="4">
        <f>ROUND(Source!U457,O479)</f>
        <v>159.87981360000001</v>
      </c>
      <c r="G479" s="4" t="s">
        <v>83</v>
      </c>
      <c r="H479" s="4" t="s">
        <v>84</v>
      </c>
      <c r="I479" s="4"/>
      <c r="J479" s="4"/>
      <c r="K479" s="4">
        <v>207</v>
      </c>
      <c r="L479" s="4">
        <v>21</v>
      </c>
      <c r="M479" s="4">
        <v>3</v>
      </c>
      <c r="N479" s="4" t="s">
        <v>3</v>
      </c>
      <c r="O479" s="4">
        <v>7</v>
      </c>
      <c r="P479" s="4"/>
      <c r="Q479" s="4"/>
      <c r="R479" s="4"/>
      <c r="S479" s="4"/>
      <c r="T479" s="4"/>
      <c r="U479" s="4"/>
      <c r="V479" s="4"/>
      <c r="W479" s="4">
        <v>159.87981360000001</v>
      </c>
      <c r="X479" s="4">
        <v>1</v>
      </c>
      <c r="Y479" s="4">
        <v>159.87981360000001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208</v>
      </c>
      <c r="F480" s="4">
        <f>ROUND(Source!V457,O480)</f>
        <v>28.600480000000001</v>
      </c>
      <c r="G480" s="4" t="s">
        <v>85</v>
      </c>
      <c r="H480" s="4" t="s">
        <v>86</v>
      </c>
      <c r="I480" s="4"/>
      <c r="J480" s="4"/>
      <c r="K480" s="4">
        <v>208</v>
      </c>
      <c r="L480" s="4">
        <v>22</v>
      </c>
      <c r="M480" s="4">
        <v>3</v>
      </c>
      <c r="N480" s="4" t="s">
        <v>3</v>
      </c>
      <c r="O480" s="4">
        <v>7</v>
      </c>
      <c r="P480" s="4"/>
      <c r="Q480" s="4"/>
      <c r="R480" s="4"/>
      <c r="S480" s="4"/>
      <c r="T480" s="4"/>
      <c r="U480" s="4"/>
      <c r="V480" s="4"/>
      <c r="W480" s="4">
        <v>28.600480000000001</v>
      </c>
      <c r="X480" s="4">
        <v>1</v>
      </c>
      <c r="Y480" s="4">
        <v>28.600480000000001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209</v>
      </c>
      <c r="F481" s="4">
        <f>ROUND(Source!W457,O481)</f>
        <v>0</v>
      </c>
      <c r="G481" s="4" t="s">
        <v>87</v>
      </c>
      <c r="H481" s="4" t="s">
        <v>88</v>
      </c>
      <c r="I481" s="4"/>
      <c r="J481" s="4"/>
      <c r="K481" s="4">
        <v>209</v>
      </c>
      <c r="L481" s="4">
        <v>23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233</v>
      </c>
      <c r="F482" s="4">
        <f>ROUND(Source!BD457,O482)</f>
        <v>373.15</v>
      </c>
      <c r="G482" s="4" t="s">
        <v>89</v>
      </c>
      <c r="H482" s="4" t="s">
        <v>90</v>
      </c>
      <c r="I482" s="4"/>
      <c r="J482" s="4"/>
      <c r="K482" s="4">
        <v>233</v>
      </c>
      <c r="L482" s="4">
        <v>24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373.15</v>
      </c>
      <c r="X482" s="4">
        <v>1</v>
      </c>
      <c r="Y482" s="4">
        <v>373.15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210</v>
      </c>
      <c r="F483" s="4">
        <f>ROUND(Source!X457,O483)</f>
        <v>87895.67</v>
      </c>
      <c r="G483" s="4" t="s">
        <v>91</v>
      </c>
      <c r="H483" s="4" t="s">
        <v>92</v>
      </c>
      <c r="I483" s="4"/>
      <c r="J483" s="4"/>
      <c r="K483" s="4">
        <v>210</v>
      </c>
      <c r="L483" s="4">
        <v>25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87895.67</v>
      </c>
      <c r="X483" s="4">
        <v>1</v>
      </c>
      <c r="Y483" s="4">
        <v>87895.67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211</v>
      </c>
      <c r="F484" s="4">
        <f>ROUND(Source!Y457,O484)</f>
        <v>48315.15</v>
      </c>
      <c r="G484" s="4" t="s">
        <v>93</v>
      </c>
      <c r="H484" s="4" t="s">
        <v>94</v>
      </c>
      <c r="I484" s="4"/>
      <c r="J484" s="4"/>
      <c r="K484" s="4">
        <v>211</v>
      </c>
      <c r="L484" s="4">
        <v>26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48315.15</v>
      </c>
      <c r="X484" s="4">
        <v>1</v>
      </c>
      <c r="Y484" s="4">
        <v>48315.15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224</v>
      </c>
      <c r="F485" s="4">
        <f>ROUND(Source!AR457,O485)</f>
        <v>525990.66</v>
      </c>
      <c r="G485" s="4" t="s">
        <v>95</v>
      </c>
      <c r="H485" s="4" t="s">
        <v>96</v>
      </c>
      <c r="I485" s="4"/>
      <c r="J485" s="4"/>
      <c r="K485" s="4">
        <v>224</v>
      </c>
      <c r="L485" s="4">
        <v>27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525990.66</v>
      </c>
      <c r="X485" s="4">
        <v>1</v>
      </c>
      <c r="Y485" s="4">
        <v>525990.66</v>
      </c>
      <c r="Z485" s="4"/>
      <c r="AA485" s="4"/>
      <c r="AB485" s="4"/>
    </row>
    <row r="487" spans="1:28" x14ac:dyDescent="0.2">
      <c r="A487" s="5">
        <v>61</v>
      </c>
      <c r="B487" s="5"/>
      <c r="C487" s="5"/>
      <c r="D487" s="5"/>
      <c r="E487" s="5"/>
      <c r="F487" s="5">
        <v>10</v>
      </c>
      <c r="G487" s="5" t="s">
        <v>297</v>
      </c>
      <c r="H487" s="5" t="s">
        <v>298</v>
      </c>
    </row>
    <row r="488" spans="1:28" x14ac:dyDescent="0.2">
      <c r="A488" s="5">
        <v>61</v>
      </c>
      <c r="B488" s="5"/>
      <c r="C488" s="5"/>
      <c r="D488" s="5"/>
      <c r="E488" s="5"/>
      <c r="F488" s="5">
        <v>1900</v>
      </c>
      <c r="G488" s="5" t="s">
        <v>299</v>
      </c>
      <c r="H488" s="5" t="s">
        <v>300</v>
      </c>
    </row>
    <row r="489" spans="1:28" x14ac:dyDescent="0.2">
      <c r="A489" s="5">
        <v>61</v>
      </c>
      <c r="B489" s="5"/>
      <c r="C489" s="5"/>
      <c r="D489" s="5"/>
      <c r="E489" s="5"/>
      <c r="F489" s="5">
        <v>1800</v>
      </c>
      <c r="G489" s="5" t="s">
        <v>301</v>
      </c>
      <c r="H489" s="5" t="s">
        <v>300</v>
      </c>
    </row>
    <row r="490" spans="1:28" x14ac:dyDescent="0.2">
      <c r="A490" s="5">
        <v>61</v>
      </c>
      <c r="B490" s="5"/>
      <c r="C490" s="5"/>
      <c r="D490" s="5"/>
      <c r="E490" s="5"/>
      <c r="F490" s="5">
        <v>2</v>
      </c>
      <c r="G490" s="5" t="s">
        <v>302</v>
      </c>
      <c r="H490" s="5" t="s">
        <v>303</v>
      </c>
    </row>
    <row r="491" spans="1:28" x14ac:dyDescent="0.2">
      <c r="A491" s="5">
        <v>61</v>
      </c>
      <c r="B491" s="5"/>
      <c r="C491" s="5"/>
      <c r="D491" s="5"/>
      <c r="E491" s="5"/>
      <c r="F491" s="5">
        <v>10</v>
      </c>
      <c r="G491" s="5" t="s">
        <v>304</v>
      </c>
      <c r="H491" s="5" t="s">
        <v>304</v>
      </c>
    </row>
    <row r="492" spans="1:28" x14ac:dyDescent="0.2">
      <c r="A492" s="5">
        <v>61</v>
      </c>
      <c r="B492" s="5"/>
      <c r="C492" s="5"/>
      <c r="D492" s="5"/>
      <c r="E492" s="5"/>
      <c r="F492" s="5">
        <v>3</v>
      </c>
      <c r="G492" s="5" t="s">
        <v>305</v>
      </c>
      <c r="H492" s="5" t="s">
        <v>306</v>
      </c>
    </row>
    <row r="493" spans="1:28" x14ac:dyDescent="0.2">
      <c r="A493" s="5">
        <v>61</v>
      </c>
      <c r="B493" s="5"/>
      <c r="C493" s="5"/>
      <c r="D493" s="5"/>
      <c r="E493" s="5"/>
      <c r="F493" s="5">
        <v>2400</v>
      </c>
      <c r="G493" s="5" t="s">
        <v>307</v>
      </c>
      <c r="H493" s="5" t="s">
        <v>308</v>
      </c>
    </row>
    <row r="494" spans="1:28" x14ac:dyDescent="0.2">
      <c r="A494" s="5">
        <v>61</v>
      </c>
      <c r="B494" s="5"/>
      <c r="C494" s="5"/>
      <c r="D494" s="5"/>
      <c r="E494" s="5"/>
      <c r="F494" s="5">
        <v>0</v>
      </c>
      <c r="G494" s="5" t="s">
        <v>309</v>
      </c>
      <c r="H494" s="5" t="s">
        <v>310</v>
      </c>
    </row>
    <row r="495" spans="1:28" x14ac:dyDescent="0.2">
      <c r="A495" s="5">
        <v>61</v>
      </c>
      <c r="B495" s="5"/>
      <c r="C495" s="5"/>
      <c r="D495" s="5"/>
      <c r="E495" s="5"/>
      <c r="F495" s="5">
        <v>12</v>
      </c>
      <c r="G495" s="5" t="s">
        <v>311</v>
      </c>
      <c r="H495" s="5" t="s">
        <v>310</v>
      </c>
    </row>
    <row r="496" spans="1:28" x14ac:dyDescent="0.2">
      <c r="A496" s="5">
        <v>61</v>
      </c>
      <c r="B496" s="5"/>
      <c r="C496" s="5"/>
      <c r="D496" s="5"/>
      <c r="E496" s="5"/>
      <c r="F496" s="5">
        <v>0</v>
      </c>
      <c r="G496" s="5" t="s">
        <v>312</v>
      </c>
      <c r="H496" s="5" t="s">
        <v>310</v>
      </c>
    </row>
    <row r="497" spans="1:16" x14ac:dyDescent="0.2">
      <c r="A497" s="5">
        <v>61</v>
      </c>
      <c r="B497" s="5"/>
      <c r="C497" s="5"/>
      <c r="D497" s="5"/>
      <c r="E497" s="5"/>
      <c r="F497" s="5">
        <v>2</v>
      </c>
      <c r="G497" s="5" t="s">
        <v>313</v>
      </c>
      <c r="H497" s="5" t="s">
        <v>310</v>
      </c>
    </row>
    <row r="498" spans="1:16" x14ac:dyDescent="0.2">
      <c r="A498" s="5">
        <v>61</v>
      </c>
      <c r="B498" s="5"/>
      <c r="C498" s="5"/>
      <c r="D498" s="5"/>
      <c r="E498" s="5"/>
      <c r="F498" s="5">
        <v>6</v>
      </c>
      <c r="G498" s="5" t="s">
        <v>314</v>
      </c>
      <c r="H498" s="5" t="s">
        <v>310</v>
      </c>
    </row>
    <row r="499" spans="1:16" x14ac:dyDescent="0.2">
      <c r="A499" s="5">
        <v>61</v>
      </c>
      <c r="B499" s="5"/>
      <c r="C499" s="5"/>
      <c r="D499" s="5"/>
      <c r="E499" s="5"/>
      <c r="F499" s="5">
        <v>12</v>
      </c>
      <c r="G499" s="5" t="s">
        <v>315</v>
      </c>
      <c r="H499" s="5" t="s">
        <v>315</v>
      </c>
    </row>
    <row r="502" spans="1:16" x14ac:dyDescent="0.2">
      <c r="A502">
        <v>70</v>
      </c>
      <c r="B502">
        <v>1</v>
      </c>
      <c r="D502">
        <v>1</v>
      </c>
      <c r="E502" t="s">
        <v>316</v>
      </c>
      <c r="F502" t="s">
        <v>317</v>
      </c>
      <c r="G502">
        <v>0</v>
      </c>
      <c r="H502">
        <v>0</v>
      </c>
      <c r="I502" t="s">
        <v>3</v>
      </c>
      <c r="J502">
        <v>1</v>
      </c>
      <c r="K502">
        <v>0</v>
      </c>
      <c r="L502" t="s">
        <v>3</v>
      </c>
      <c r="M502" t="s">
        <v>3</v>
      </c>
      <c r="N502">
        <v>0</v>
      </c>
      <c r="P502" t="s">
        <v>318</v>
      </c>
    </row>
    <row r="503" spans="1:16" x14ac:dyDescent="0.2">
      <c r="A503">
        <v>70</v>
      </c>
      <c r="B503">
        <v>1</v>
      </c>
      <c r="D503">
        <v>2</v>
      </c>
      <c r="E503" t="s">
        <v>319</v>
      </c>
      <c r="F503" t="s">
        <v>320</v>
      </c>
      <c r="G503">
        <v>0</v>
      </c>
      <c r="H503">
        <v>0</v>
      </c>
      <c r="I503" t="s">
        <v>3</v>
      </c>
      <c r="J503">
        <v>1</v>
      </c>
      <c r="K503">
        <v>0</v>
      </c>
      <c r="L503" t="s">
        <v>3</v>
      </c>
      <c r="M503" t="s">
        <v>3</v>
      </c>
      <c r="N503">
        <v>0</v>
      </c>
      <c r="P503" t="s">
        <v>321</v>
      </c>
    </row>
    <row r="504" spans="1:16" x14ac:dyDescent="0.2">
      <c r="A504">
        <v>70</v>
      </c>
      <c r="B504">
        <v>1</v>
      </c>
      <c r="D504">
        <v>3</v>
      </c>
      <c r="E504" t="s">
        <v>322</v>
      </c>
      <c r="F504" t="s">
        <v>323</v>
      </c>
      <c r="G504">
        <v>1</v>
      </c>
      <c r="H504">
        <v>0</v>
      </c>
      <c r="I504" t="s">
        <v>3</v>
      </c>
      <c r="J504">
        <v>1</v>
      </c>
      <c r="K504">
        <v>0</v>
      </c>
      <c r="L504" t="s">
        <v>3</v>
      </c>
      <c r="M504" t="s">
        <v>3</v>
      </c>
      <c r="N504">
        <v>0</v>
      </c>
      <c r="P504" t="s">
        <v>324</v>
      </c>
    </row>
    <row r="505" spans="1:16" x14ac:dyDescent="0.2">
      <c r="A505">
        <v>70</v>
      </c>
      <c r="B505">
        <v>1</v>
      </c>
      <c r="D505">
        <v>4</v>
      </c>
      <c r="E505" t="s">
        <v>325</v>
      </c>
      <c r="F505" t="s">
        <v>326</v>
      </c>
      <c r="G505">
        <v>1</v>
      </c>
      <c r="H505">
        <v>0</v>
      </c>
      <c r="I505" t="s">
        <v>3</v>
      </c>
      <c r="J505">
        <v>2</v>
      </c>
      <c r="K505">
        <v>0</v>
      </c>
      <c r="L505" t="s">
        <v>3</v>
      </c>
      <c r="M505" t="s">
        <v>3</v>
      </c>
      <c r="N505">
        <v>0</v>
      </c>
      <c r="P505" t="s">
        <v>3</v>
      </c>
    </row>
    <row r="506" spans="1:16" x14ac:dyDescent="0.2">
      <c r="A506">
        <v>70</v>
      </c>
      <c r="B506">
        <v>1</v>
      </c>
      <c r="D506">
        <v>5</v>
      </c>
      <c r="E506" t="s">
        <v>327</v>
      </c>
      <c r="F506" t="s">
        <v>328</v>
      </c>
      <c r="G506">
        <v>0</v>
      </c>
      <c r="H506">
        <v>0</v>
      </c>
      <c r="I506" t="s">
        <v>3</v>
      </c>
      <c r="J506">
        <v>2</v>
      </c>
      <c r="K506">
        <v>0</v>
      </c>
      <c r="L506" t="s">
        <v>3</v>
      </c>
      <c r="M506" t="s">
        <v>3</v>
      </c>
      <c r="N506">
        <v>0</v>
      </c>
      <c r="P506" t="s">
        <v>3</v>
      </c>
    </row>
    <row r="507" spans="1:16" x14ac:dyDescent="0.2">
      <c r="A507">
        <v>70</v>
      </c>
      <c r="B507">
        <v>1</v>
      </c>
      <c r="D507">
        <v>6</v>
      </c>
      <c r="E507" t="s">
        <v>329</v>
      </c>
      <c r="F507" t="s">
        <v>330</v>
      </c>
      <c r="G507">
        <v>0</v>
      </c>
      <c r="H507">
        <v>0</v>
      </c>
      <c r="I507" t="s">
        <v>3</v>
      </c>
      <c r="J507">
        <v>2</v>
      </c>
      <c r="K507">
        <v>0</v>
      </c>
      <c r="L507" t="s">
        <v>3</v>
      </c>
      <c r="M507" t="s">
        <v>3</v>
      </c>
      <c r="N507">
        <v>0</v>
      </c>
      <c r="P507" t="s">
        <v>3</v>
      </c>
    </row>
    <row r="508" spans="1:16" x14ac:dyDescent="0.2">
      <c r="A508">
        <v>70</v>
      </c>
      <c r="B508">
        <v>1</v>
      </c>
      <c r="D508">
        <v>7</v>
      </c>
      <c r="E508" t="s">
        <v>331</v>
      </c>
      <c r="F508" t="s">
        <v>332</v>
      </c>
      <c r="G508">
        <v>0</v>
      </c>
      <c r="H508">
        <v>0</v>
      </c>
      <c r="I508" t="s">
        <v>333</v>
      </c>
      <c r="J508">
        <v>0</v>
      </c>
      <c r="K508">
        <v>0</v>
      </c>
      <c r="L508" t="s">
        <v>3</v>
      </c>
      <c r="M508" t="s">
        <v>3</v>
      </c>
      <c r="N508">
        <v>0</v>
      </c>
      <c r="P508" t="s">
        <v>334</v>
      </c>
    </row>
    <row r="509" spans="1:16" x14ac:dyDescent="0.2">
      <c r="A509">
        <v>70</v>
      </c>
      <c r="B509">
        <v>1</v>
      </c>
      <c r="D509">
        <v>8</v>
      </c>
      <c r="E509" t="s">
        <v>335</v>
      </c>
      <c r="F509" t="s">
        <v>336</v>
      </c>
      <c r="G509">
        <v>1</v>
      </c>
      <c r="H509">
        <v>0</v>
      </c>
      <c r="I509" t="s">
        <v>3</v>
      </c>
      <c r="J509">
        <v>5</v>
      </c>
      <c r="K509">
        <v>0</v>
      </c>
      <c r="L509" t="s">
        <v>3</v>
      </c>
      <c r="M509" t="s">
        <v>3</v>
      </c>
      <c r="N509">
        <v>0</v>
      </c>
      <c r="P509" t="s">
        <v>3</v>
      </c>
    </row>
    <row r="510" spans="1:16" x14ac:dyDescent="0.2">
      <c r="A510">
        <v>70</v>
      </c>
      <c r="B510">
        <v>1</v>
      </c>
      <c r="D510">
        <v>9</v>
      </c>
      <c r="E510" t="s">
        <v>337</v>
      </c>
      <c r="F510" t="s">
        <v>338</v>
      </c>
      <c r="G510">
        <v>0</v>
      </c>
      <c r="H510">
        <v>0</v>
      </c>
      <c r="I510" t="s">
        <v>3</v>
      </c>
      <c r="J510">
        <v>5</v>
      </c>
      <c r="K510">
        <v>0</v>
      </c>
      <c r="L510" t="s">
        <v>3</v>
      </c>
      <c r="M510" t="s">
        <v>3</v>
      </c>
      <c r="N510">
        <v>0</v>
      </c>
      <c r="P510" t="s">
        <v>339</v>
      </c>
    </row>
    <row r="511" spans="1:16" x14ac:dyDescent="0.2">
      <c r="A511">
        <v>70</v>
      </c>
      <c r="B511">
        <v>1</v>
      </c>
      <c r="D511">
        <v>10</v>
      </c>
      <c r="E511" t="s">
        <v>340</v>
      </c>
      <c r="F511" t="s">
        <v>341</v>
      </c>
      <c r="G511">
        <v>0</v>
      </c>
      <c r="H511">
        <v>0</v>
      </c>
      <c r="I511" t="s">
        <v>342</v>
      </c>
      <c r="J511">
        <v>5</v>
      </c>
      <c r="K511">
        <v>0</v>
      </c>
      <c r="L511" t="s">
        <v>3</v>
      </c>
      <c r="M511" t="s">
        <v>3</v>
      </c>
      <c r="N511">
        <v>0</v>
      </c>
      <c r="P511" t="s">
        <v>343</v>
      </c>
    </row>
    <row r="512" spans="1:16" x14ac:dyDescent="0.2">
      <c r="A512">
        <v>70</v>
      </c>
      <c r="B512">
        <v>1</v>
      </c>
      <c r="D512">
        <v>11</v>
      </c>
      <c r="E512" t="s">
        <v>344</v>
      </c>
      <c r="F512" t="s">
        <v>345</v>
      </c>
      <c r="G512">
        <v>0</v>
      </c>
      <c r="H512">
        <v>0</v>
      </c>
      <c r="I512" t="s">
        <v>346</v>
      </c>
      <c r="J512">
        <v>0</v>
      </c>
      <c r="K512">
        <v>0</v>
      </c>
      <c r="L512" t="s">
        <v>3</v>
      </c>
      <c r="M512" t="s">
        <v>3</v>
      </c>
      <c r="N512">
        <v>0</v>
      </c>
      <c r="P512" t="s">
        <v>347</v>
      </c>
    </row>
    <row r="513" spans="1:40" x14ac:dyDescent="0.2">
      <c r="A513">
        <v>70</v>
      </c>
      <c r="B513">
        <v>1</v>
      </c>
      <c r="D513">
        <v>12</v>
      </c>
      <c r="E513" t="s">
        <v>348</v>
      </c>
      <c r="F513" t="s">
        <v>349</v>
      </c>
      <c r="G513">
        <v>0</v>
      </c>
      <c r="H513">
        <v>0</v>
      </c>
      <c r="I513" t="s">
        <v>350</v>
      </c>
      <c r="J513">
        <v>0</v>
      </c>
      <c r="K513">
        <v>0</v>
      </c>
      <c r="L513" t="s">
        <v>3</v>
      </c>
      <c r="M513" t="s">
        <v>3</v>
      </c>
      <c r="N513">
        <v>0</v>
      </c>
      <c r="P513" t="s">
        <v>351</v>
      </c>
    </row>
    <row r="514" spans="1:40" x14ac:dyDescent="0.2">
      <c r="A514">
        <v>70</v>
      </c>
      <c r="B514">
        <v>1</v>
      </c>
      <c r="D514">
        <v>13</v>
      </c>
      <c r="E514" t="s">
        <v>352</v>
      </c>
      <c r="F514" t="s">
        <v>353</v>
      </c>
      <c r="G514">
        <v>0</v>
      </c>
      <c r="H514">
        <v>0</v>
      </c>
      <c r="I514" t="s">
        <v>354</v>
      </c>
      <c r="J514">
        <v>0</v>
      </c>
      <c r="K514">
        <v>0</v>
      </c>
      <c r="L514" t="s">
        <v>3</v>
      </c>
      <c r="M514" t="s">
        <v>3</v>
      </c>
      <c r="N514">
        <v>0</v>
      </c>
      <c r="P514" t="s">
        <v>355</v>
      </c>
    </row>
    <row r="515" spans="1:40" x14ac:dyDescent="0.2">
      <c r="A515">
        <v>70</v>
      </c>
      <c r="B515">
        <v>1</v>
      </c>
      <c r="D515">
        <v>14</v>
      </c>
      <c r="E515" t="s">
        <v>356</v>
      </c>
      <c r="F515" t="s">
        <v>357</v>
      </c>
      <c r="G515">
        <v>0</v>
      </c>
      <c r="H515">
        <v>0</v>
      </c>
      <c r="I515" t="s">
        <v>3</v>
      </c>
      <c r="J515">
        <v>0</v>
      </c>
      <c r="K515">
        <v>0</v>
      </c>
      <c r="L515" t="s">
        <v>3</v>
      </c>
      <c r="M515" t="s">
        <v>3</v>
      </c>
      <c r="N515">
        <v>0</v>
      </c>
      <c r="P515" t="s">
        <v>358</v>
      </c>
    </row>
    <row r="516" spans="1:40" x14ac:dyDescent="0.2">
      <c r="A516">
        <v>70</v>
      </c>
      <c r="B516">
        <v>1</v>
      </c>
      <c r="D516">
        <v>15</v>
      </c>
      <c r="E516" t="s">
        <v>359</v>
      </c>
      <c r="F516" t="s">
        <v>360</v>
      </c>
      <c r="G516">
        <v>1</v>
      </c>
      <c r="H516">
        <v>0</v>
      </c>
      <c r="I516" t="s">
        <v>3</v>
      </c>
      <c r="J516">
        <v>3</v>
      </c>
      <c r="K516">
        <v>0</v>
      </c>
      <c r="L516" t="s">
        <v>3</v>
      </c>
      <c r="M516" t="s">
        <v>3</v>
      </c>
      <c r="N516">
        <v>0</v>
      </c>
      <c r="P516" t="s">
        <v>3</v>
      </c>
    </row>
    <row r="517" spans="1:40" x14ac:dyDescent="0.2">
      <c r="A517">
        <v>70</v>
      </c>
      <c r="B517">
        <v>1</v>
      </c>
      <c r="D517">
        <v>16</v>
      </c>
      <c r="E517" t="s">
        <v>361</v>
      </c>
      <c r="F517" t="s">
        <v>362</v>
      </c>
      <c r="G517">
        <v>0</v>
      </c>
      <c r="H517">
        <v>0</v>
      </c>
      <c r="I517" t="s">
        <v>3</v>
      </c>
      <c r="J517">
        <v>3</v>
      </c>
      <c r="K517">
        <v>0</v>
      </c>
      <c r="L517" t="s">
        <v>3</v>
      </c>
      <c r="M517" t="s">
        <v>3</v>
      </c>
      <c r="N517">
        <v>0</v>
      </c>
      <c r="P517" t="s">
        <v>3</v>
      </c>
    </row>
    <row r="518" spans="1:40" x14ac:dyDescent="0.2">
      <c r="A518">
        <v>70</v>
      </c>
      <c r="B518">
        <v>1</v>
      </c>
      <c r="D518">
        <v>1</v>
      </c>
      <c r="E518" t="s">
        <v>363</v>
      </c>
      <c r="F518" t="s">
        <v>364</v>
      </c>
      <c r="G518">
        <v>0.9</v>
      </c>
      <c r="H518">
        <v>1</v>
      </c>
      <c r="I518" t="s">
        <v>365</v>
      </c>
      <c r="J518">
        <v>0</v>
      </c>
      <c r="K518">
        <v>0</v>
      </c>
      <c r="L518" t="s">
        <v>3</v>
      </c>
      <c r="M518" t="s">
        <v>3</v>
      </c>
      <c r="N518">
        <v>0</v>
      </c>
      <c r="P518" t="s">
        <v>366</v>
      </c>
    </row>
    <row r="519" spans="1:40" x14ac:dyDescent="0.2">
      <c r="A519">
        <v>70</v>
      </c>
      <c r="B519">
        <v>1</v>
      </c>
      <c r="D519">
        <v>2</v>
      </c>
      <c r="E519" t="s">
        <v>367</v>
      </c>
      <c r="F519" t="s">
        <v>368</v>
      </c>
      <c r="G519">
        <v>0.85</v>
      </c>
      <c r="H519">
        <v>1</v>
      </c>
      <c r="I519" t="s">
        <v>369</v>
      </c>
      <c r="J519">
        <v>0</v>
      </c>
      <c r="K519">
        <v>0</v>
      </c>
      <c r="L519" t="s">
        <v>3</v>
      </c>
      <c r="M519" t="s">
        <v>3</v>
      </c>
      <c r="N519">
        <v>0</v>
      </c>
      <c r="P519" t="s">
        <v>370</v>
      </c>
    </row>
    <row r="520" spans="1:40" x14ac:dyDescent="0.2">
      <c r="A520">
        <v>70</v>
      </c>
      <c r="B520">
        <v>1</v>
      </c>
      <c r="D520">
        <v>3</v>
      </c>
      <c r="E520" t="s">
        <v>371</v>
      </c>
      <c r="F520" t="s">
        <v>372</v>
      </c>
      <c r="G520">
        <v>1.03</v>
      </c>
      <c r="H520">
        <v>0</v>
      </c>
      <c r="I520" t="s">
        <v>3</v>
      </c>
      <c r="J520">
        <v>0</v>
      </c>
      <c r="K520">
        <v>0</v>
      </c>
      <c r="L520" t="s">
        <v>3</v>
      </c>
      <c r="M520" t="s">
        <v>3</v>
      </c>
      <c r="N520">
        <v>0</v>
      </c>
      <c r="P520" t="s">
        <v>373</v>
      </c>
    </row>
    <row r="521" spans="1:40" x14ac:dyDescent="0.2">
      <c r="A521">
        <v>70</v>
      </c>
      <c r="B521">
        <v>1</v>
      </c>
      <c r="D521">
        <v>4</v>
      </c>
      <c r="E521" t="s">
        <v>374</v>
      </c>
      <c r="F521" t="s">
        <v>375</v>
      </c>
      <c r="G521">
        <v>1.1499999999999999</v>
      </c>
      <c r="H521">
        <v>0</v>
      </c>
      <c r="I521" t="s">
        <v>3</v>
      </c>
      <c r="J521">
        <v>0</v>
      </c>
      <c r="K521">
        <v>0</v>
      </c>
      <c r="L521" t="s">
        <v>3</v>
      </c>
      <c r="M521" t="s">
        <v>3</v>
      </c>
      <c r="N521">
        <v>0</v>
      </c>
      <c r="P521" t="s">
        <v>376</v>
      </c>
    </row>
    <row r="522" spans="1:40" x14ac:dyDescent="0.2">
      <c r="A522">
        <v>70</v>
      </c>
      <c r="B522">
        <v>1</v>
      </c>
      <c r="D522">
        <v>5</v>
      </c>
      <c r="E522" t="s">
        <v>377</v>
      </c>
      <c r="F522" t="s">
        <v>378</v>
      </c>
      <c r="G522">
        <v>7</v>
      </c>
      <c r="H522">
        <v>0</v>
      </c>
      <c r="I522" t="s">
        <v>3</v>
      </c>
      <c r="J522">
        <v>0</v>
      </c>
      <c r="K522">
        <v>0</v>
      </c>
      <c r="L522" t="s">
        <v>3</v>
      </c>
      <c r="M522" t="s">
        <v>3</v>
      </c>
      <c r="N522">
        <v>0</v>
      </c>
      <c r="P522" t="s">
        <v>3</v>
      </c>
    </row>
    <row r="523" spans="1:40" x14ac:dyDescent="0.2">
      <c r="A523">
        <v>70</v>
      </c>
      <c r="B523">
        <v>1</v>
      </c>
      <c r="D523">
        <v>6</v>
      </c>
      <c r="E523" t="s">
        <v>379</v>
      </c>
      <c r="F523" t="s">
        <v>3</v>
      </c>
      <c r="G523">
        <v>2</v>
      </c>
      <c r="H523">
        <v>0</v>
      </c>
      <c r="I523" t="s">
        <v>3</v>
      </c>
      <c r="J523">
        <v>0</v>
      </c>
      <c r="K523">
        <v>0</v>
      </c>
      <c r="L523" t="s">
        <v>3</v>
      </c>
      <c r="M523" t="s">
        <v>3</v>
      </c>
      <c r="N523">
        <v>0</v>
      </c>
      <c r="P523" t="s">
        <v>3</v>
      </c>
    </row>
    <row r="525" spans="1:40" x14ac:dyDescent="0.2">
      <c r="A525">
        <v>-1</v>
      </c>
    </row>
    <row r="527" spans="1:40" x14ac:dyDescent="0.2">
      <c r="A527" s="3">
        <v>75</v>
      </c>
      <c r="B527" s="3" t="s">
        <v>380</v>
      </c>
      <c r="C527" s="3">
        <v>2024</v>
      </c>
      <c r="D527" s="3">
        <v>0</v>
      </c>
      <c r="E527" s="3">
        <v>3</v>
      </c>
      <c r="F527" s="3">
        <v>1</v>
      </c>
      <c r="G527" s="3">
        <v>0</v>
      </c>
      <c r="H527" s="3">
        <v>1</v>
      </c>
      <c r="I527" s="3">
        <v>0</v>
      </c>
      <c r="J527" s="3">
        <v>3</v>
      </c>
      <c r="K527" s="3">
        <v>0</v>
      </c>
      <c r="L527" s="3">
        <v>0</v>
      </c>
      <c r="M527" s="3">
        <v>0</v>
      </c>
      <c r="N527" s="3">
        <v>312296436</v>
      </c>
      <c r="O527" s="3">
        <v>1</v>
      </c>
    </row>
    <row r="528" spans="1:40" x14ac:dyDescent="0.2">
      <c r="A528" s="6">
        <v>2</v>
      </c>
      <c r="B528" s="6" t="s">
        <v>381</v>
      </c>
      <c r="C528" s="6" t="s">
        <v>382</v>
      </c>
      <c r="D528" s="6">
        <v>0</v>
      </c>
      <c r="E528" s="6">
        <v>0</v>
      </c>
      <c r="F528" s="6">
        <v>0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>
        <v>312296437</v>
      </c>
    </row>
    <row r="529" spans="1:50" x14ac:dyDescent="0.2">
      <c r="A529" s="6">
        <v>1</v>
      </c>
      <c r="B529" s="6" t="s">
        <v>383</v>
      </c>
      <c r="C529" s="6" t="s">
        <v>384</v>
      </c>
      <c r="D529" s="6">
        <v>2024</v>
      </c>
      <c r="E529" s="6">
        <v>3</v>
      </c>
      <c r="F529" s="6">
        <v>1</v>
      </c>
      <c r="G529" s="6">
        <v>1</v>
      </c>
      <c r="H529" s="6">
        <v>0</v>
      </c>
      <c r="I529" s="6">
        <v>2</v>
      </c>
      <c r="J529" s="6">
        <v>1</v>
      </c>
      <c r="K529" s="6">
        <v>1</v>
      </c>
      <c r="L529" s="6">
        <v>1</v>
      </c>
      <c r="M529" s="6">
        <v>1</v>
      </c>
      <c r="N529" s="6">
        <v>1</v>
      </c>
      <c r="O529" s="6">
        <v>1</v>
      </c>
      <c r="P529" s="6">
        <v>1</v>
      </c>
      <c r="Q529" s="6">
        <v>1</v>
      </c>
      <c r="R529" s="6" t="s">
        <v>3</v>
      </c>
      <c r="S529" s="6" t="s">
        <v>3</v>
      </c>
      <c r="T529" s="6" t="s">
        <v>3</v>
      </c>
      <c r="U529" s="6" t="s">
        <v>3</v>
      </c>
      <c r="V529" s="6" t="s">
        <v>3</v>
      </c>
      <c r="W529" s="6" t="s">
        <v>3</v>
      </c>
      <c r="X529" s="6" t="s">
        <v>3</v>
      </c>
      <c r="Y529" s="6" t="s">
        <v>3</v>
      </c>
      <c r="Z529" s="6" t="s">
        <v>3</v>
      </c>
      <c r="AA529" s="6" t="s">
        <v>3</v>
      </c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>
        <v>312296438</v>
      </c>
      <c r="AO529" s="6" t="s">
        <v>385</v>
      </c>
      <c r="AP529" s="6" t="s">
        <v>386</v>
      </c>
      <c r="AQ529" s="6">
        <v>45344</v>
      </c>
      <c r="AR529" s="6">
        <v>328</v>
      </c>
      <c r="AS529" s="6" t="s">
        <v>387</v>
      </c>
      <c r="AT529" s="6" t="s">
        <v>388</v>
      </c>
      <c r="AU529" s="6" t="s">
        <v>386</v>
      </c>
      <c r="AV529" s="6">
        <v>44837</v>
      </c>
      <c r="AW529" s="6">
        <v>473</v>
      </c>
      <c r="AX529" s="6" t="s">
        <v>389</v>
      </c>
    </row>
    <row r="533" spans="1:50" x14ac:dyDescent="0.2">
      <c r="A533">
        <v>65</v>
      </c>
      <c r="C533">
        <v>1</v>
      </c>
      <c r="D533">
        <v>0</v>
      </c>
      <c r="E5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390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490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312296436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ROUND((Source!F437)/1000,2)</f>
        <v>345.08</v>
      </c>
      <c r="F16" s="8">
        <f>ROUND((Source!F438)/1000,2)</f>
        <v>180.91</v>
      </c>
      <c r="G16" s="8">
        <f>ROUND((Source!F429)/1000,2)</f>
        <v>0</v>
      </c>
      <c r="H16" s="8">
        <f>ROUND((Source!F439)/1000+(Source!F440)/1000,2)</f>
        <v>0</v>
      </c>
      <c r="I16" s="8">
        <f>E16+F16+G16+H16</f>
        <v>525.99</v>
      </c>
      <c r="J16" s="8">
        <f>ROUND((Source!F435+Source!F434)/1000,2)</f>
        <v>87.84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389779.84</v>
      </c>
      <c r="AU16" s="8">
        <v>283990.46000000002</v>
      </c>
      <c r="AV16" s="8">
        <v>0</v>
      </c>
      <c r="AW16" s="8">
        <v>0</v>
      </c>
      <c r="AX16" s="8">
        <v>0</v>
      </c>
      <c r="AY16" s="8">
        <v>17571.62</v>
      </c>
      <c r="AZ16" s="8">
        <v>14395.580000000002</v>
      </c>
      <c r="BA16" s="8">
        <v>73449.03</v>
      </c>
      <c r="BB16" s="8">
        <v>345077.15</v>
      </c>
      <c r="BC16" s="8">
        <v>180913.51</v>
      </c>
      <c r="BD16" s="8">
        <v>0</v>
      </c>
      <c r="BE16" s="8">
        <v>0</v>
      </c>
      <c r="BF16" s="8">
        <v>159.87981360000001</v>
      </c>
      <c r="BG16" s="8">
        <v>28.600480000000001</v>
      </c>
      <c r="BH16" s="8">
        <v>0</v>
      </c>
      <c r="BI16" s="8">
        <v>87895.67</v>
      </c>
      <c r="BJ16" s="8">
        <v>48315.15</v>
      </c>
      <c r="BK16" s="8">
        <v>525990.66</v>
      </c>
    </row>
    <row r="18" spans="1:19" x14ac:dyDescent="0.2">
      <c r="A18">
        <v>51</v>
      </c>
      <c r="E18" s="5">
        <f>SUMIF(A16:A17,3,E16:E17)</f>
        <v>345.08</v>
      </c>
      <c r="F18" s="5">
        <f>SUMIF(A16:A17,3,F16:F17)</f>
        <v>180.91</v>
      </c>
      <c r="G18" s="5">
        <f>SUMIF(A16:A17,3,G16:G17)</f>
        <v>0</v>
      </c>
      <c r="H18" s="5">
        <f>SUMIF(A16:A17,3,H16:H17)</f>
        <v>0</v>
      </c>
      <c r="I18" s="5">
        <f>SUMIF(A16:A17,3,I16:I17)</f>
        <v>525.99</v>
      </c>
      <c r="J18" s="5">
        <f>SUMIF(A16:A17,3,J16:J17)</f>
        <v>87.84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389779.84</v>
      </c>
      <c r="G20" s="4" t="s">
        <v>43</v>
      </c>
      <c r="H20" s="4" t="s">
        <v>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283990.46000000002</v>
      </c>
      <c r="G21" s="4" t="s">
        <v>45</v>
      </c>
      <c r="H21" s="4" t="s">
        <v>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47</v>
      </c>
      <c r="H22" s="4" t="s">
        <v>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283990.46000000002</v>
      </c>
      <c r="G23" s="4" t="s">
        <v>49</v>
      </c>
      <c r="H23" s="4" t="s">
        <v>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283990.46000000002</v>
      </c>
      <c r="G24" s="4" t="s">
        <v>51</v>
      </c>
      <c r="H24" s="4" t="s">
        <v>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53</v>
      </c>
      <c r="H25" s="4" t="s">
        <v>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283990.46000000002</v>
      </c>
      <c r="G26" s="4" t="s">
        <v>55</v>
      </c>
      <c r="H26" s="4" t="s">
        <v>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57</v>
      </c>
      <c r="H27" s="4" t="s">
        <v>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59</v>
      </c>
      <c r="H28" s="4" t="s">
        <v>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61</v>
      </c>
      <c r="H29" s="4" t="s">
        <v>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17571.620000000003</v>
      </c>
      <c r="G30" s="4" t="s">
        <v>63</v>
      </c>
      <c r="H30" s="4" t="s">
        <v>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65</v>
      </c>
      <c r="H31" s="4" t="s">
        <v>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14395.580000000002</v>
      </c>
      <c r="G32" s="4" t="s">
        <v>67</v>
      </c>
      <c r="H32" s="4" t="s">
        <v>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73449.03</v>
      </c>
      <c r="G33" s="4" t="s">
        <v>69</v>
      </c>
      <c r="H33" s="4" t="s">
        <v>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71</v>
      </c>
      <c r="H34" s="4" t="s">
        <v>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345077.15</v>
      </c>
      <c r="G35" s="4" t="s">
        <v>73</v>
      </c>
      <c r="H35" s="4" t="s">
        <v>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180913.51</v>
      </c>
      <c r="G36" s="4" t="s">
        <v>75</v>
      </c>
      <c r="H36" s="4" t="s">
        <v>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77</v>
      </c>
      <c r="H37" s="4" t="s">
        <v>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79</v>
      </c>
      <c r="H38" s="4" t="s">
        <v>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81</v>
      </c>
      <c r="H39" s="4" t="s">
        <v>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159.87981360000001</v>
      </c>
      <c r="G40" s="4" t="s">
        <v>83</v>
      </c>
      <c r="H40" s="4" t="s">
        <v>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28.600480000000001</v>
      </c>
      <c r="G41" s="4" t="s">
        <v>85</v>
      </c>
      <c r="H41" s="4" t="s">
        <v>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87</v>
      </c>
      <c r="H42" s="4" t="s">
        <v>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373.15</v>
      </c>
      <c r="G43" s="4" t="s">
        <v>89</v>
      </c>
      <c r="H43" s="4" t="s">
        <v>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87895.67</v>
      </c>
      <c r="G44" s="4" t="s">
        <v>91</v>
      </c>
      <c r="H44" s="4" t="s">
        <v>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48315.15</v>
      </c>
      <c r="G45" s="4" t="s">
        <v>93</v>
      </c>
      <c r="H45" s="4" t="s">
        <v>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525990.66</v>
      </c>
      <c r="G46" s="4" t="s">
        <v>95</v>
      </c>
      <c r="H46" s="4" t="s">
        <v>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380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312296436</v>
      </c>
      <c r="O51" s="3">
        <v>1</v>
      </c>
    </row>
    <row r="52" spans="1:50" x14ac:dyDescent="0.2">
      <c r="A52" s="6">
        <v>2</v>
      </c>
      <c r="B52" s="6" t="s">
        <v>381</v>
      </c>
      <c r="C52" s="6" t="s">
        <v>382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312296437</v>
      </c>
    </row>
    <row r="53" spans="1:50" x14ac:dyDescent="0.2">
      <c r="A53" s="6">
        <v>1</v>
      </c>
      <c r="B53" s="6" t="s">
        <v>383</v>
      </c>
      <c r="C53" s="6" t="s">
        <v>384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312296438</v>
      </c>
      <c r="AO53" s="6" t="s">
        <v>385</v>
      </c>
      <c r="AP53" s="6" t="s">
        <v>386</v>
      </c>
      <c r="AQ53" s="6">
        <v>45344</v>
      </c>
      <c r="AR53" s="6">
        <v>328</v>
      </c>
      <c r="AS53" s="6" t="s">
        <v>387</v>
      </c>
      <c r="AT53" s="6" t="s">
        <v>388</v>
      </c>
      <c r="AU53" s="6" t="s">
        <v>386</v>
      </c>
      <c r="AV53" s="6">
        <v>44837</v>
      </c>
      <c r="AW53" s="6">
        <v>473</v>
      </c>
      <c r="AX53" s="6" t="s">
        <v>389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312296436</v>
      </c>
      <c r="C1">
        <v>312300010</v>
      </c>
      <c r="D1">
        <v>75629979</v>
      </c>
      <c r="E1">
        <v>109</v>
      </c>
      <c r="F1">
        <v>1</v>
      </c>
      <c r="G1">
        <v>1</v>
      </c>
      <c r="H1">
        <v>1</v>
      </c>
      <c r="I1" t="s">
        <v>391</v>
      </c>
      <c r="J1" t="s">
        <v>3</v>
      </c>
      <c r="K1" t="s">
        <v>392</v>
      </c>
      <c r="L1">
        <v>1191</v>
      </c>
      <c r="N1">
        <v>1013</v>
      </c>
      <c r="O1" t="s">
        <v>393</v>
      </c>
      <c r="P1" t="s">
        <v>393</v>
      </c>
      <c r="Q1">
        <v>1</v>
      </c>
      <c r="W1">
        <v>0</v>
      </c>
      <c r="X1">
        <v>1049124552</v>
      </c>
      <c r="Y1">
        <f>(AT1*ROUND(1.2,7))</f>
        <v>2.4359999999999995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394</v>
      </c>
      <c r="AV1">
        <v>1</v>
      </c>
      <c r="AW1">
        <v>2</v>
      </c>
      <c r="AX1">
        <v>312300015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1034.0089199999998</v>
      </c>
      <c r="BU1">
        <v>2.4359999999999995</v>
      </c>
      <c r="BV1">
        <v>0</v>
      </c>
      <c r="BW1">
        <v>1</v>
      </c>
      <c r="CU1">
        <f>ROUND(AT1*Source!I28*AH1*AL1,2)</f>
        <v>6893.39</v>
      </c>
      <c r="CV1">
        <f>ROUND(Y1*Source!I28,7)</f>
        <v>19.488</v>
      </c>
      <c r="CW1">
        <v>0</v>
      </c>
      <c r="CX1">
        <f>ROUND(Y1*Source!I28,7)</f>
        <v>19.488</v>
      </c>
      <c r="CY1">
        <f>AD1</f>
        <v>424.47</v>
      </c>
      <c r="CZ1">
        <f>AH1</f>
        <v>424.47</v>
      </c>
      <c r="DA1">
        <f>AL1</f>
        <v>1</v>
      </c>
      <c r="DB1">
        <f>ROUND((ROUND(AT1*CZ1,2)*ROUND(1.2,7)),6)</f>
        <v>1034.0039999999999</v>
      </c>
      <c r="DC1">
        <f>ROUND((ROUND(AT1*AG1,2)*ROUND(1.2,7)),6)</f>
        <v>0</v>
      </c>
      <c r="DD1" t="s">
        <v>3</v>
      </c>
      <c r="DE1" t="s">
        <v>3</v>
      </c>
      <c r="DF1">
        <f t="shared" ref="DF1:DF8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8272.07</v>
      </c>
      <c r="DJ1">
        <f>DI1</f>
        <v>8272.07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312296436</v>
      </c>
      <c r="C2">
        <v>312300010</v>
      </c>
      <c r="D2">
        <v>75629607</v>
      </c>
      <c r="E2">
        <v>109</v>
      </c>
      <c r="F2">
        <v>1</v>
      </c>
      <c r="G2">
        <v>1</v>
      </c>
      <c r="H2">
        <v>1</v>
      </c>
      <c r="I2" t="s">
        <v>395</v>
      </c>
      <c r="J2" t="s">
        <v>3</v>
      </c>
      <c r="K2" t="s">
        <v>396</v>
      </c>
      <c r="L2">
        <v>1191</v>
      </c>
      <c r="N2">
        <v>1013</v>
      </c>
      <c r="O2" t="s">
        <v>393</v>
      </c>
      <c r="P2" t="s">
        <v>393</v>
      </c>
      <c r="Q2">
        <v>1</v>
      </c>
      <c r="W2">
        <v>0</v>
      </c>
      <c r="X2">
        <v>-1417349443</v>
      </c>
      <c r="Y2">
        <f>(AT2*ROUND(1.2,7))</f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394</v>
      </c>
      <c r="AV2">
        <v>2</v>
      </c>
      <c r="AW2">
        <v>2</v>
      </c>
      <c r="AX2">
        <v>312300016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5.28</v>
      </c>
      <c r="CY2">
        <f>AD2</f>
        <v>0</v>
      </c>
      <c r="CZ2">
        <f>AH2</f>
        <v>0</v>
      </c>
      <c r="DA2">
        <f>AL2</f>
        <v>1</v>
      </c>
      <c r="DB2">
        <f>ROUND((ROUND(AT2*CZ2,2)*ROUND(1.2,7)),6)</f>
        <v>0</v>
      </c>
      <c r="DC2">
        <f>ROUND((ROUND(AT2*AG2,2)*ROUND(1.2,7)),6)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312296436</v>
      </c>
      <c r="C3">
        <v>312300010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397</v>
      </c>
      <c r="J3" t="s">
        <v>398</v>
      </c>
      <c r="K3" t="s">
        <v>399</v>
      </c>
      <c r="L3">
        <v>1368</v>
      </c>
      <c r="N3">
        <v>1011</v>
      </c>
      <c r="O3" t="s">
        <v>198</v>
      </c>
      <c r="P3" t="s">
        <v>198</v>
      </c>
      <c r="Q3">
        <v>1</v>
      </c>
      <c r="W3">
        <v>0</v>
      </c>
      <c r="X3">
        <v>412917512</v>
      </c>
      <c r="Y3">
        <f>(AT3*ROUND(1.2,7))</f>
        <v>0.54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394</v>
      </c>
      <c r="AV3">
        <v>1</v>
      </c>
      <c r="AW3">
        <v>2</v>
      </c>
      <c r="AX3">
        <v>312300017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187.23420000000002</v>
      </c>
      <c r="BS3">
        <v>258.10920000000004</v>
      </c>
      <c r="BT3">
        <v>0</v>
      </c>
      <c r="BU3">
        <v>0</v>
      </c>
      <c r="BV3">
        <v>0.54</v>
      </c>
      <c r="BW3">
        <v>1</v>
      </c>
      <c r="CV3">
        <v>0</v>
      </c>
      <c r="CW3">
        <f>ROUND(Y3*Source!I28*DO3,7)</f>
        <v>4.32</v>
      </c>
      <c r="CX3">
        <f>ROUND(Y3*Source!I28,7)</f>
        <v>4.32</v>
      </c>
      <c r="CY3">
        <f>AB3</f>
        <v>436.88</v>
      </c>
      <c r="CZ3">
        <f>AF3</f>
        <v>346.73</v>
      </c>
      <c r="DA3">
        <f>AJ3</f>
        <v>1.26</v>
      </c>
      <c r="DB3">
        <f>ROUND((ROUND(AT3*CZ3,2)*ROUND(1.2,7)),6)</f>
        <v>187.23599999999999</v>
      </c>
      <c r="DC3">
        <f>ROUND((ROUND(AT3*AG3,2)*ROUND(1.2,7)),6)</f>
        <v>258.108</v>
      </c>
      <c r="DD3" t="s">
        <v>3</v>
      </c>
      <c r="DE3" t="s">
        <v>3</v>
      </c>
      <c r="DF3">
        <f t="shared" si="0"/>
        <v>0</v>
      </c>
      <c r="DG3">
        <f>ROUND(ROUND(AF3*AJ3,2)*CX3,2)</f>
        <v>1887.32</v>
      </c>
      <c r="DH3">
        <f t="shared" si="1"/>
        <v>2064.87</v>
      </c>
      <c r="DI3">
        <f t="shared" si="2"/>
        <v>0</v>
      </c>
      <c r="DJ3">
        <f>DG3+DH3</f>
        <v>3952.1899999999996</v>
      </c>
      <c r="DK3">
        <v>1</v>
      </c>
      <c r="DL3" t="s">
        <v>400</v>
      </c>
      <c r="DM3">
        <v>4</v>
      </c>
      <c r="DN3" t="s">
        <v>393</v>
      </c>
      <c r="DO3">
        <v>1</v>
      </c>
    </row>
    <row r="4" spans="1:119" x14ac:dyDescent="0.2">
      <c r="A4">
        <f>ROW(Source!A28)</f>
        <v>28</v>
      </c>
      <c r="B4">
        <v>312296436</v>
      </c>
      <c r="C4">
        <v>312300010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401</v>
      </c>
      <c r="J4" t="s">
        <v>402</v>
      </c>
      <c r="K4" t="s">
        <v>403</v>
      </c>
      <c r="L4">
        <v>1368</v>
      </c>
      <c r="N4">
        <v>1011</v>
      </c>
      <c r="O4" t="s">
        <v>198</v>
      </c>
      <c r="P4" t="s">
        <v>198</v>
      </c>
      <c r="Q4">
        <v>1</v>
      </c>
      <c r="W4">
        <v>0</v>
      </c>
      <c r="X4">
        <v>721652621</v>
      </c>
      <c r="Y4">
        <f>(AT4*ROUND(1.2,7))</f>
        <v>0.12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394</v>
      </c>
      <c r="AV4">
        <v>1</v>
      </c>
      <c r="AW4">
        <v>2</v>
      </c>
      <c r="AX4">
        <v>312300018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65.364000000000004</v>
      </c>
      <c r="BS4">
        <v>57.357599999999998</v>
      </c>
      <c r="BT4">
        <v>0</v>
      </c>
      <c r="BU4">
        <v>0</v>
      </c>
      <c r="BV4">
        <v>0.12</v>
      </c>
      <c r="BW4">
        <v>1</v>
      </c>
      <c r="CV4">
        <v>0</v>
      </c>
      <c r="CW4">
        <f>ROUND(Y4*Source!I28*DO4,7)</f>
        <v>0.96</v>
      </c>
      <c r="CX4">
        <f>ROUND(Y4*Source!I28,7)</f>
        <v>0.96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ROUND((ROUND(AT4*CZ4,2)*ROUND(1.2,7)),6)</f>
        <v>65.364000000000004</v>
      </c>
      <c r="DC4">
        <f>ROUND((ROUND(AT4*AG4,2)*ROUND(1.2,7)),6)</f>
        <v>57.36</v>
      </c>
      <c r="DD4" t="s">
        <v>3</v>
      </c>
      <c r="DE4" t="s">
        <v>3</v>
      </c>
      <c r="DF4">
        <f t="shared" si="0"/>
        <v>0</v>
      </c>
      <c r="DG4">
        <f t="shared" ref="DG4:DG27" si="3">ROUND(ROUND(AF4,2)*CX4,2)</f>
        <v>522.91</v>
      </c>
      <c r="DH4">
        <f t="shared" si="1"/>
        <v>458.86</v>
      </c>
      <c r="DI4">
        <f t="shared" si="2"/>
        <v>0</v>
      </c>
      <c r="DJ4">
        <f>DG4+DH4</f>
        <v>981.77</v>
      </c>
      <c r="DK4">
        <v>1</v>
      </c>
      <c r="DL4" t="s">
        <v>400</v>
      </c>
      <c r="DM4">
        <v>4</v>
      </c>
      <c r="DN4" t="s">
        <v>393</v>
      </c>
      <c r="DO4">
        <v>1</v>
      </c>
    </row>
    <row r="5" spans="1:119" x14ac:dyDescent="0.2">
      <c r="A5">
        <f>ROW(Source!A66)</f>
        <v>66</v>
      </c>
      <c r="B5">
        <v>312296436</v>
      </c>
      <c r="C5">
        <v>312300888</v>
      </c>
      <c r="D5">
        <v>75635768</v>
      </c>
      <c r="E5">
        <v>109</v>
      </c>
      <c r="F5">
        <v>1</v>
      </c>
      <c r="G5">
        <v>1</v>
      </c>
      <c r="H5">
        <v>1</v>
      </c>
      <c r="I5" t="s">
        <v>404</v>
      </c>
      <c r="J5" t="s">
        <v>3</v>
      </c>
      <c r="K5" t="s">
        <v>405</v>
      </c>
      <c r="L5">
        <v>1191</v>
      </c>
      <c r="N5">
        <v>1013</v>
      </c>
      <c r="O5" t="s">
        <v>393</v>
      </c>
      <c r="P5" t="s">
        <v>393</v>
      </c>
      <c r="Q5">
        <v>1</v>
      </c>
      <c r="W5">
        <v>0</v>
      </c>
      <c r="X5">
        <v>-1111239348</v>
      </c>
      <c r="Y5">
        <f>(AT5*ROUND(((0.3*1.2)*1.05),7))</f>
        <v>0.1512</v>
      </c>
      <c r="AA5">
        <v>0</v>
      </c>
      <c r="AB5">
        <v>0</v>
      </c>
      <c r="AC5">
        <v>0</v>
      </c>
      <c r="AD5">
        <v>477.98</v>
      </c>
      <c r="AE5">
        <v>0</v>
      </c>
      <c r="AF5">
        <v>0</v>
      </c>
      <c r="AG5">
        <v>0</v>
      </c>
      <c r="AH5">
        <v>477.98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0.4</v>
      </c>
      <c r="AU5" t="s">
        <v>406</v>
      </c>
      <c r="AV5">
        <v>1</v>
      </c>
      <c r="AW5">
        <v>2</v>
      </c>
      <c r="AX5">
        <v>312300894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191.19200000000001</v>
      </c>
      <c r="BN5">
        <v>0.4</v>
      </c>
      <c r="BO5">
        <v>0</v>
      </c>
      <c r="BP5">
        <v>1</v>
      </c>
      <c r="BQ5">
        <v>0</v>
      </c>
      <c r="BR5">
        <v>0</v>
      </c>
      <c r="BS5">
        <v>0</v>
      </c>
      <c r="BT5">
        <v>72.270576000000005</v>
      </c>
      <c r="BU5">
        <v>0.1512</v>
      </c>
      <c r="BV5">
        <v>0</v>
      </c>
      <c r="BW5">
        <v>1</v>
      </c>
      <c r="CU5">
        <f>ROUND(AT5*Source!I66*AH5*AL5,2)</f>
        <v>4588.6099999999997</v>
      </c>
      <c r="CV5">
        <f>ROUND(Y5*Source!I66,7)</f>
        <v>3.6288</v>
      </c>
      <c r="CW5">
        <v>0</v>
      </c>
      <c r="CX5">
        <f>ROUND(Y5*Source!I66,7)</f>
        <v>3.6288</v>
      </c>
      <c r="CY5">
        <f>AD5</f>
        <v>477.98</v>
      </c>
      <c r="CZ5">
        <f>AH5</f>
        <v>477.98</v>
      </c>
      <c r="DA5">
        <f>AL5</f>
        <v>1</v>
      </c>
      <c r="DB5">
        <f>ROUND((ROUND(AT5*CZ5,2)*ROUND(((0.3*1.2)*1.05),7)),6)</f>
        <v>72.269819999999996</v>
      </c>
      <c r="DC5">
        <f>ROUND((ROUND(AT5*AG5,2)*ROUND(((0.3*1.2)*1.05),7)),6)</f>
        <v>0</v>
      </c>
      <c r="DD5" t="s">
        <v>3</v>
      </c>
      <c r="DE5" t="s">
        <v>3</v>
      </c>
      <c r="DF5">
        <f t="shared" si="0"/>
        <v>0</v>
      </c>
      <c r="DG5">
        <f t="shared" si="3"/>
        <v>0</v>
      </c>
      <c r="DH5">
        <f t="shared" si="1"/>
        <v>0</v>
      </c>
      <c r="DI5">
        <f t="shared" si="2"/>
        <v>1734.49</v>
      </c>
      <c r="DJ5">
        <f>DI5</f>
        <v>1734.49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ROW(Source!A66)</f>
        <v>66</v>
      </c>
      <c r="B6">
        <v>312296436</v>
      </c>
      <c r="C6">
        <v>312300888</v>
      </c>
      <c r="D6">
        <v>75629607</v>
      </c>
      <c r="E6">
        <v>109</v>
      </c>
      <c r="F6">
        <v>1</v>
      </c>
      <c r="G6">
        <v>1</v>
      </c>
      <c r="H6">
        <v>1</v>
      </c>
      <c r="I6" t="s">
        <v>395</v>
      </c>
      <c r="J6" t="s">
        <v>3</v>
      </c>
      <c r="K6" t="s">
        <v>396</v>
      </c>
      <c r="L6">
        <v>1191</v>
      </c>
      <c r="N6">
        <v>1013</v>
      </c>
      <c r="O6" t="s">
        <v>393</v>
      </c>
      <c r="P6" t="s">
        <v>393</v>
      </c>
      <c r="Q6">
        <v>1</v>
      </c>
      <c r="W6">
        <v>0</v>
      </c>
      <c r="X6">
        <v>-1417349443</v>
      </c>
      <c r="Y6">
        <f>(AT6*ROUND((0.3*1.2),7))</f>
        <v>3.5999999999999999E-3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0.01</v>
      </c>
      <c r="AU6" t="s">
        <v>407</v>
      </c>
      <c r="AV6">
        <v>2</v>
      </c>
      <c r="AW6">
        <v>2</v>
      </c>
      <c r="AX6">
        <v>312300895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ROUND(Y6*Source!I66,7)</f>
        <v>8.6400000000000005E-2</v>
      </c>
      <c r="CY6">
        <f>AD6</f>
        <v>0</v>
      </c>
      <c r="CZ6">
        <f>AH6</f>
        <v>0</v>
      </c>
      <c r="DA6">
        <f>AL6</f>
        <v>1</v>
      </c>
      <c r="DB6">
        <f>ROUND((ROUND(AT6*CZ6,2)*ROUND((0.3*1.2),7)),6)</f>
        <v>0</v>
      </c>
      <c r="DC6">
        <f>ROUND((ROUND(AT6*AG6,2)*ROUND((0.3*1.2),7)),6)</f>
        <v>0</v>
      </c>
      <c r="DD6" t="s">
        <v>3</v>
      </c>
      <c r="DE6" t="s">
        <v>3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ROW(Source!A66)</f>
        <v>66</v>
      </c>
      <c r="B7">
        <v>312296436</v>
      </c>
      <c r="C7">
        <v>312300888</v>
      </c>
      <c r="D7">
        <v>277944622</v>
      </c>
      <c r="E7">
        <v>1</v>
      </c>
      <c r="F7">
        <v>1</v>
      </c>
      <c r="G7">
        <v>1</v>
      </c>
      <c r="H7">
        <v>2</v>
      </c>
      <c r="I7" t="s">
        <v>408</v>
      </c>
      <c r="J7" t="s">
        <v>409</v>
      </c>
      <c r="K7" t="s">
        <v>410</v>
      </c>
      <c r="L7">
        <v>1368</v>
      </c>
      <c r="N7">
        <v>1011</v>
      </c>
      <c r="O7" t="s">
        <v>198</v>
      </c>
      <c r="P7" t="s">
        <v>198</v>
      </c>
      <c r="Q7">
        <v>1</v>
      </c>
      <c r="W7">
        <v>0</v>
      </c>
      <c r="X7">
        <v>-776243211</v>
      </c>
      <c r="Y7">
        <f>(AT7*ROUND((0.3*1.2),7))</f>
        <v>1.4399999999999999E-3</v>
      </c>
      <c r="AA7">
        <v>0</v>
      </c>
      <c r="AB7">
        <v>1472.33</v>
      </c>
      <c r="AC7">
        <v>642.05999999999995</v>
      </c>
      <c r="AD7">
        <v>0</v>
      </c>
      <c r="AE7">
        <v>0</v>
      </c>
      <c r="AF7">
        <v>1472.33</v>
      </c>
      <c r="AG7">
        <v>642.05999999999995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4.0000000000000001E-3</v>
      </c>
      <c r="AU7" t="s">
        <v>407</v>
      </c>
      <c r="AV7">
        <v>1</v>
      </c>
      <c r="AW7">
        <v>2</v>
      </c>
      <c r="AX7">
        <v>312300896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5.8893199999999997</v>
      </c>
      <c r="BL7">
        <v>2.5682399999999999</v>
      </c>
      <c r="BM7">
        <v>0</v>
      </c>
      <c r="BN7">
        <v>0</v>
      </c>
      <c r="BO7">
        <v>4.0000000000000001E-3</v>
      </c>
      <c r="BP7">
        <v>1</v>
      </c>
      <c r="BQ7">
        <v>0</v>
      </c>
      <c r="BR7">
        <v>2.1201551999999997</v>
      </c>
      <c r="BS7">
        <v>0.92456639999999979</v>
      </c>
      <c r="BT7">
        <v>0</v>
      </c>
      <c r="BU7">
        <v>0</v>
      </c>
      <c r="BV7">
        <v>1.4399999999999999E-3</v>
      </c>
      <c r="BW7">
        <v>1</v>
      </c>
      <c r="CV7">
        <v>0</v>
      </c>
      <c r="CW7">
        <f>ROUND(Y7*Source!I66*DO7,7)</f>
        <v>3.456E-2</v>
      </c>
      <c r="CX7">
        <f>ROUND(Y7*Source!I66,7)</f>
        <v>3.456E-2</v>
      </c>
      <c r="CY7">
        <f>AB7</f>
        <v>1472.33</v>
      </c>
      <c r="CZ7">
        <f>AF7</f>
        <v>1472.33</v>
      </c>
      <c r="DA7">
        <f>AJ7</f>
        <v>1</v>
      </c>
      <c r="DB7">
        <f>ROUND((ROUND(AT7*CZ7,2)*ROUND((0.3*1.2),7)),6)</f>
        <v>2.1204000000000001</v>
      </c>
      <c r="DC7">
        <f>ROUND((ROUND(AT7*AG7,2)*ROUND((0.3*1.2),7)),6)</f>
        <v>0.92520000000000002</v>
      </c>
      <c r="DD7" t="s">
        <v>3</v>
      </c>
      <c r="DE7" t="s">
        <v>3</v>
      </c>
      <c r="DF7">
        <f t="shared" si="0"/>
        <v>0</v>
      </c>
      <c r="DG7">
        <f t="shared" si="3"/>
        <v>50.88</v>
      </c>
      <c r="DH7">
        <f t="shared" si="1"/>
        <v>22.19</v>
      </c>
      <c r="DI7">
        <f t="shared" si="2"/>
        <v>0</v>
      </c>
      <c r="DJ7">
        <f>DG7+DH7</f>
        <v>73.070000000000007</v>
      </c>
      <c r="DK7">
        <v>1</v>
      </c>
      <c r="DL7" t="s">
        <v>411</v>
      </c>
      <c r="DM7">
        <v>6</v>
      </c>
      <c r="DN7" t="s">
        <v>393</v>
      </c>
      <c r="DO7">
        <v>1</v>
      </c>
    </row>
    <row r="8" spans="1:119" x14ac:dyDescent="0.2">
      <c r="A8">
        <f>ROW(Source!A66)</f>
        <v>66</v>
      </c>
      <c r="B8">
        <v>312296436</v>
      </c>
      <c r="C8">
        <v>312300888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401</v>
      </c>
      <c r="J8" t="s">
        <v>402</v>
      </c>
      <c r="K8" t="s">
        <v>403</v>
      </c>
      <c r="L8">
        <v>1368</v>
      </c>
      <c r="N8">
        <v>1011</v>
      </c>
      <c r="O8" t="s">
        <v>198</v>
      </c>
      <c r="P8" t="s">
        <v>198</v>
      </c>
      <c r="Q8">
        <v>1</v>
      </c>
      <c r="W8">
        <v>0</v>
      </c>
      <c r="X8">
        <v>721652621</v>
      </c>
      <c r="Y8">
        <f>(AT8*ROUND((0.3*1.2),7))</f>
        <v>1.4399999999999999E-3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4.0000000000000001E-3</v>
      </c>
      <c r="AU8" t="s">
        <v>407</v>
      </c>
      <c r="AV8">
        <v>1</v>
      </c>
      <c r="AW8">
        <v>2</v>
      </c>
      <c r="AX8">
        <v>312300897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2.1788000000000003</v>
      </c>
      <c r="BL8">
        <v>1.9119200000000001</v>
      </c>
      <c r="BM8">
        <v>0</v>
      </c>
      <c r="BN8">
        <v>0</v>
      </c>
      <c r="BO8">
        <v>4.0000000000000001E-3</v>
      </c>
      <c r="BP8">
        <v>1</v>
      </c>
      <c r="BQ8">
        <v>0</v>
      </c>
      <c r="BR8">
        <v>0.78436799999999995</v>
      </c>
      <c r="BS8">
        <v>0.68829119999999999</v>
      </c>
      <c r="BT8">
        <v>0</v>
      </c>
      <c r="BU8">
        <v>0</v>
      </c>
      <c r="BV8">
        <v>1.4399999999999999E-3</v>
      </c>
      <c r="BW8">
        <v>1</v>
      </c>
      <c r="CV8">
        <v>0</v>
      </c>
      <c r="CW8">
        <f>ROUND(Y8*Source!I66*DO8,7)</f>
        <v>3.456E-2</v>
      </c>
      <c r="CX8">
        <f>ROUND(Y8*Source!I66,7)</f>
        <v>3.456E-2</v>
      </c>
      <c r="CY8">
        <f>AB8</f>
        <v>544.70000000000005</v>
      </c>
      <c r="CZ8">
        <f>AF8</f>
        <v>544.70000000000005</v>
      </c>
      <c r="DA8">
        <f>AJ8</f>
        <v>1</v>
      </c>
      <c r="DB8">
        <f>ROUND((ROUND(AT8*CZ8,2)*ROUND((0.3*1.2),7)),6)</f>
        <v>0.78480000000000005</v>
      </c>
      <c r="DC8">
        <f>ROUND((ROUND(AT8*AG8,2)*ROUND((0.3*1.2),7)),6)</f>
        <v>0.68759999999999999</v>
      </c>
      <c r="DD8" t="s">
        <v>3</v>
      </c>
      <c r="DE8" t="s">
        <v>3</v>
      </c>
      <c r="DF8">
        <f t="shared" si="0"/>
        <v>0</v>
      </c>
      <c r="DG8">
        <f t="shared" si="3"/>
        <v>18.82</v>
      </c>
      <c r="DH8">
        <f t="shared" si="1"/>
        <v>16.52</v>
      </c>
      <c r="DI8">
        <f t="shared" si="2"/>
        <v>0</v>
      </c>
      <c r="DJ8">
        <f>DG8+DH8</f>
        <v>35.340000000000003</v>
      </c>
      <c r="DK8">
        <v>1</v>
      </c>
      <c r="DL8" t="s">
        <v>400</v>
      </c>
      <c r="DM8">
        <v>4</v>
      </c>
      <c r="DN8" t="s">
        <v>393</v>
      </c>
      <c r="DO8">
        <v>1</v>
      </c>
    </row>
    <row r="9" spans="1:119" x14ac:dyDescent="0.2">
      <c r="A9">
        <f>ROW(Source!A66)</f>
        <v>66</v>
      </c>
      <c r="B9">
        <v>312296436</v>
      </c>
      <c r="C9">
        <v>312300888</v>
      </c>
      <c r="D9">
        <v>277867733</v>
      </c>
      <c r="E9">
        <v>1</v>
      </c>
      <c r="F9">
        <v>1</v>
      </c>
      <c r="G9">
        <v>1</v>
      </c>
      <c r="H9">
        <v>3</v>
      </c>
      <c r="I9" t="s">
        <v>412</v>
      </c>
      <c r="J9" t="s">
        <v>413</v>
      </c>
      <c r="K9" t="s">
        <v>414</v>
      </c>
      <c r="L9">
        <v>1346</v>
      </c>
      <c r="N9">
        <v>1009</v>
      </c>
      <c r="O9" t="s">
        <v>415</v>
      </c>
      <c r="P9" t="s">
        <v>415</v>
      </c>
      <c r="Q9">
        <v>1</v>
      </c>
      <c r="W9">
        <v>0</v>
      </c>
      <c r="X9">
        <v>391631581</v>
      </c>
      <c r="Y9">
        <f>(AT9*ROUND(0,7))</f>
        <v>0</v>
      </c>
      <c r="AA9">
        <v>195.92</v>
      </c>
      <c r="AB9">
        <v>0</v>
      </c>
      <c r="AC9">
        <v>0</v>
      </c>
      <c r="AD9">
        <v>0</v>
      </c>
      <c r="AE9">
        <v>174.93</v>
      </c>
      <c r="AF9">
        <v>0</v>
      </c>
      <c r="AG9">
        <v>0</v>
      </c>
      <c r="AH9">
        <v>0</v>
      </c>
      <c r="AI9">
        <v>1.1200000000000001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0.08</v>
      </c>
      <c r="AU9" t="s">
        <v>22</v>
      </c>
      <c r="AV9">
        <v>0</v>
      </c>
      <c r="AW9">
        <v>2</v>
      </c>
      <c r="AX9">
        <v>312300898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13.994400000000001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ROUND(Y9*Source!I66,7)</f>
        <v>0</v>
      </c>
      <c r="CY9">
        <f>AA9</f>
        <v>195.92</v>
      </c>
      <c r="CZ9">
        <f>AE9</f>
        <v>174.93</v>
      </c>
      <c r="DA9">
        <f>AI9</f>
        <v>1.1200000000000001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ROW(Source!A67)</f>
        <v>67</v>
      </c>
      <c r="B10">
        <v>312296436</v>
      </c>
      <c r="C10">
        <v>312300927</v>
      </c>
      <c r="D10">
        <v>75635768</v>
      </c>
      <c r="E10">
        <v>109</v>
      </c>
      <c r="F10">
        <v>1</v>
      </c>
      <c r="G10">
        <v>1</v>
      </c>
      <c r="H10">
        <v>1</v>
      </c>
      <c r="I10" t="s">
        <v>404</v>
      </c>
      <c r="J10" t="s">
        <v>3</v>
      </c>
      <c r="K10" t="s">
        <v>405</v>
      </c>
      <c r="L10">
        <v>1191</v>
      </c>
      <c r="N10">
        <v>1013</v>
      </c>
      <c r="O10" t="s">
        <v>393</v>
      </c>
      <c r="P10" t="s">
        <v>393</v>
      </c>
      <c r="Q10">
        <v>1</v>
      </c>
      <c r="W10">
        <v>0</v>
      </c>
      <c r="X10">
        <v>-1111239348</v>
      </c>
      <c r="Y10">
        <f>(AT10*ROUND((1.2*1.05),7))</f>
        <v>0.504</v>
      </c>
      <c r="AA10">
        <v>0</v>
      </c>
      <c r="AB10">
        <v>0</v>
      </c>
      <c r="AC10">
        <v>0</v>
      </c>
      <c r="AD10">
        <v>477.98</v>
      </c>
      <c r="AE10">
        <v>0</v>
      </c>
      <c r="AF10">
        <v>0</v>
      </c>
      <c r="AG10">
        <v>0</v>
      </c>
      <c r="AH10">
        <v>477.98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</v>
      </c>
      <c r="AU10" t="s">
        <v>416</v>
      </c>
      <c r="AV10">
        <v>1</v>
      </c>
      <c r="AW10">
        <v>2</v>
      </c>
      <c r="AX10">
        <v>312300933</v>
      </c>
      <c r="AY10">
        <v>1</v>
      </c>
      <c r="AZ10">
        <v>0</v>
      </c>
      <c r="BA10">
        <v>11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191.19200000000001</v>
      </c>
      <c r="BN10">
        <v>0.4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240.90192000000002</v>
      </c>
      <c r="BU10">
        <v>0.504</v>
      </c>
      <c r="BV10">
        <v>0</v>
      </c>
      <c r="BW10">
        <v>1</v>
      </c>
      <c r="CU10">
        <f>ROUND(AT10*Source!I67*AH10*AL10,2)</f>
        <v>3823.84</v>
      </c>
      <c r="CV10">
        <f>ROUND(Y10*Source!I67,7)</f>
        <v>10.08</v>
      </c>
      <c r="CW10">
        <v>0</v>
      </c>
      <c r="CX10">
        <f>ROUND(Y10*Source!I67,7)</f>
        <v>10.08</v>
      </c>
      <c r="CY10">
        <f>AD10</f>
        <v>477.98</v>
      </c>
      <c r="CZ10">
        <f>AH10</f>
        <v>477.98</v>
      </c>
      <c r="DA10">
        <f>AL10</f>
        <v>1</v>
      </c>
      <c r="DB10">
        <f>ROUND((ROUND(AT10*CZ10,2)*ROUND((1.2*1.05),7)),6)</f>
        <v>240.89940000000001</v>
      </c>
      <c r="DC10">
        <f>ROUND((ROUND(AT10*AG10,2)*ROUND((1.2*1.05),7)),6)</f>
        <v>0</v>
      </c>
      <c r="DD10" t="s">
        <v>3</v>
      </c>
      <c r="DE10" t="s">
        <v>3</v>
      </c>
      <c r="DF10">
        <f>ROUND(ROUND(AE10,2)*CX10,2)</f>
        <v>0</v>
      </c>
      <c r="DG10">
        <f t="shared" si="3"/>
        <v>0</v>
      </c>
      <c r="DH10">
        <f t="shared" si="1"/>
        <v>0</v>
      </c>
      <c r="DI10">
        <f t="shared" si="2"/>
        <v>4818.04</v>
      </c>
      <c r="DJ10">
        <f>DI10</f>
        <v>4818.04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ROW(Source!A67)</f>
        <v>67</v>
      </c>
      <c r="B11">
        <v>312296436</v>
      </c>
      <c r="C11">
        <v>312300927</v>
      </c>
      <c r="D11">
        <v>75629607</v>
      </c>
      <c r="E11">
        <v>109</v>
      </c>
      <c r="F11">
        <v>1</v>
      </c>
      <c r="G11">
        <v>1</v>
      </c>
      <c r="H11">
        <v>1</v>
      </c>
      <c r="I11" t="s">
        <v>395</v>
      </c>
      <c r="J11" t="s">
        <v>3</v>
      </c>
      <c r="K11" t="s">
        <v>396</v>
      </c>
      <c r="L11">
        <v>1191</v>
      </c>
      <c r="N11">
        <v>1013</v>
      </c>
      <c r="O11" t="s">
        <v>393</v>
      </c>
      <c r="P11" t="s">
        <v>393</v>
      </c>
      <c r="Q11">
        <v>1</v>
      </c>
      <c r="W11">
        <v>0</v>
      </c>
      <c r="X11">
        <v>-1417349443</v>
      </c>
      <c r="Y11">
        <f>(AT11*ROUND(1.2,7))</f>
        <v>1.2E-2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0.01</v>
      </c>
      <c r="AU11" t="s">
        <v>394</v>
      </c>
      <c r="AV11">
        <v>2</v>
      </c>
      <c r="AW11">
        <v>2</v>
      </c>
      <c r="AX11">
        <v>312300934</v>
      </c>
      <c r="AY11">
        <v>1</v>
      </c>
      <c r="AZ11">
        <v>0</v>
      </c>
      <c r="BA11">
        <v>12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ROUND(Y11*Source!I67,7)</f>
        <v>0.24</v>
      </c>
      <c r="CY11">
        <f>AD11</f>
        <v>0</v>
      </c>
      <c r="CZ11">
        <f>AH11</f>
        <v>0</v>
      </c>
      <c r="DA11">
        <f>AL11</f>
        <v>1</v>
      </c>
      <c r="DB11">
        <f>ROUND((ROUND(AT11*CZ11,2)*ROUND(1.2,7)),6)</f>
        <v>0</v>
      </c>
      <c r="DC11">
        <f>ROUND((ROUND(AT11*AG11,2)*ROUND(1.2,7)),6)</f>
        <v>0</v>
      </c>
      <c r="DD11" t="s">
        <v>3</v>
      </c>
      <c r="DE11" t="s">
        <v>3</v>
      </c>
      <c r="DF11">
        <f>ROUND(ROUND(AE11,2)*CX11,2)</f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ROW(Source!A67)</f>
        <v>67</v>
      </c>
      <c r="B12">
        <v>312296436</v>
      </c>
      <c r="C12">
        <v>312300927</v>
      </c>
      <c r="D12">
        <v>277944622</v>
      </c>
      <c r="E12">
        <v>1</v>
      </c>
      <c r="F12">
        <v>1</v>
      </c>
      <c r="G12">
        <v>1</v>
      </c>
      <c r="H12">
        <v>2</v>
      </c>
      <c r="I12" t="s">
        <v>408</v>
      </c>
      <c r="J12" t="s">
        <v>409</v>
      </c>
      <c r="K12" t="s">
        <v>410</v>
      </c>
      <c r="L12">
        <v>1368</v>
      </c>
      <c r="N12">
        <v>1011</v>
      </c>
      <c r="O12" t="s">
        <v>198</v>
      </c>
      <c r="P12" t="s">
        <v>198</v>
      </c>
      <c r="Q12">
        <v>1</v>
      </c>
      <c r="W12">
        <v>0</v>
      </c>
      <c r="X12">
        <v>-776243211</v>
      </c>
      <c r="Y12">
        <f>(AT12*ROUND(1.2,7))</f>
        <v>4.7999999999999996E-3</v>
      </c>
      <c r="AA12">
        <v>0</v>
      </c>
      <c r="AB12">
        <v>1472.33</v>
      </c>
      <c r="AC12">
        <v>642.05999999999995</v>
      </c>
      <c r="AD12">
        <v>0</v>
      </c>
      <c r="AE12">
        <v>0</v>
      </c>
      <c r="AF12">
        <v>1472.33</v>
      </c>
      <c r="AG12">
        <v>642.05999999999995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4.0000000000000001E-3</v>
      </c>
      <c r="AU12" t="s">
        <v>394</v>
      </c>
      <c r="AV12">
        <v>1</v>
      </c>
      <c r="AW12">
        <v>2</v>
      </c>
      <c r="AX12">
        <v>312300935</v>
      </c>
      <c r="AY12">
        <v>1</v>
      </c>
      <c r="AZ12">
        <v>0</v>
      </c>
      <c r="BA12">
        <v>13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5.8893199999999997</v>
      </c>
      <c r="BL12">
        <v>2.5682399999999999</v>
      </c>
      <c r="BM12">
        <v>0</v>
      </c>
      <c r="BN12">
        <v>0</v>
      </c>
      <c r="BO12">
        <v>4.0000000000000001E-3</v>
      </c>
      <c r="BP12">
        <v>1</v>
      </c>
      <c r="BQ12">
        <v>0</v>
      </c>
      <c r="BR12">
        <v>7.0671839999999992</v>
      </c>
      <c r="BS12">
        <v>3.0818879999999993</v>
      </c>
      <c r="BT12">
        <v>0</v>
      </c>
      <c r="BU12">
        <v>0</v>
      </c>
      <c r="BV12">
        <v>4.7999999999999996E-3</v>
      </c>
      <c r="BW12">
        <v>1</v>
      </c>
      <c r="CV12">
        <v>0</v>
      </c>
      <c r="CW12">
        <f>ROUND(Y12*Source!I67*DO12,7)</f>
        <v>9.6000000000000002E-2</v>
      </c>
      <c r="CX12">
        <f>ROUND(Y12*Source!I67,7)</f>
        <v>9.6000000000000002E-2</v>
      </c>
      <c r="CY12">
        <f>AB12</f>
        <v>1472.33</v>
      </c>
      <c r="CZ12">
        <f>AF12</f>
        <v>1472.33</v>
      </c>
      <c r="DA12">
        <f>AJ12</f>
        <v>1</v>
      </c>
      <c r="DB12">
        <f>ROUND((ROUND(AT12*CZ12,2)*ROUND(1.2,7)),6)</f>
        <v>7.0679999999999996</v>
      </c>
      <c r="DC12">
        <f>ROUND((ROUND(AT12*AG12,2)*ROUND(1.2,7)),6)</f>
        <v>3.0840000000000001</v>
      </c>
      <c r="DD12" t="s">
        <v>3</v>
      </c>
      <c r="DE12" t="s">
        <v>3</v>
      </c>
      <c r="DF12">
        <f>ROUND(ROUND(AE12,2)*CX12,2)</f>
        <v>0</v>
      </c>
      <c r="DG12">
        <f t="shared" si="3"/>
        <v>141.34</v>
      </c>
      <c r="DH12">
        <f t="shared" si="1"/>
        <v>61.64</v>
      </c>
      <c r="DI12">
        <f t="shared" si="2"/>
        <v>0</v>
      </c>
      <c r="DJ12">
        <f>DG12+DH12</f>
        <v>202.98000000000002</v>
      </c>
      <c r="DK12">
        <v>1</v>
      </c>
      <c r="DL12" t="s">
        <v>411</v>
      </c>
      <c r="DM12">
        <v>6</v>
      </c>
      <c r="DN12" t="s">
        <v>393</v>
      </c>
      <c r="DO12">
        <v>1</v>
      </c>
    </row>
    <row r="13" spans="1:119" x14ac:dyDescent="0.2">
      <c r="A13">
        <f>ROW(Source!A67)</f>
        <v>67</v>
      </c>
      <c r="B13">
        <v>312296436</v>
      </c>
      <c r="C13">
        <v>312300927</v>
      </c>
      <c r="D13">
        <v>277945805</v>
      </c>
      <c r="E13">
        <v>1</v>
      </c>
      <c r="F13">
        <v>1</v>
      </c>
      <c r="G13">
        <v>1</v>
      </c>
      <c r="H13">
        <v>2</v>
      </c>
      <c r="I13" t="s">
        <v>401</v>
      </c>
      <c r="J13" t="s">
        <v>402</v>
      </c>
      <c r="K13" t="s">
        <v>403</v>
      </c>
      <c r="L13">
        <v>1368</v>
      </c>
      <c r="N13">
        <v>1011</v>
      </c>
      <c r="O13" t="s">
        <v>198</v>
      </c>
      <c r="P13" t="s">
        <v>198</v>
      </c>
      <c r="Q13">
        <v>1</v>
      </c>
      <c r="W13">
        <v>0</v>
      </c>
      <c r="X13">
        <v>721652621</v>
      </c>
      <c r="Y13">
        <f>(AT13*ROUND(1.2,7))</f>
        <v>4.7999999999999996E-3</v>
      </c>
      <c r="AA13">
        <v>0</v>
      </c>
      <c r="AB13">
        <v>544.70000000000005</v>
      </c>
      <c r="AC13">
        <v>477.98</v>
      </c>
      <c r="AD13">
        <v>0</v>
      </c>
      <c r="AE13">
        <v>0</v>
      </c>
      <c r="AF13">
        <v>544.70000000000005</v>
      </c>
      <c r="AG13">
        <v>477.98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4.0000000000000001E-3</v>
      </c>
      <c r="AU13" t="s">
        <v>394</v>
      </c>
      <c r="AV13">
        <v>1</v>
      </c>
      <c r="AW13">
        <v>2</v>
      </c>
      <c r="AX13">
        <v>312300936</v>
      </c>
      <c r="AY13">
        <v>1</v>
      </c>
      <c r="AZ13">
        <v>0</v>
      </c>
      <c r="BA13">
        <v>14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2.1788000000000003</v>
      </c>
      <c r="BL13">
        <v>1.9119200000000001</v>
      </c>
      <c r="BM13">
        <v>0</v>
      </c>
      <c r="BN13">
        <v>0</v>
      </c>
      <c r="BO13">
        <v>4.0000000000000001E-3</v>
      </c>
      <c r="BP13">
        <v>1</v>
      </c>
      <c r="BQ13">
        <v>0</v>
      </c>
      <c r="BR13">
        <v>2.61456</v>
      </c>
      <c r="BS13">
        <v>2.2943039999999999</v>
      </c>
      <c r="BT13">
        <v>0</v>
      </c>
      <c r="BU13">
        <v>0</v>
      </c>
      <c r="BV13">
        <v>4.7999999999999996E-3</v>
      </c>
      <c r="BW13">
        <v>1</v>
      </c>
      <c r="CV13">
        <v>0</v>
      </c>
      <c r="CW13">
        <f>ROUND(Y13*Source!I67*DO13,7)</f>
        <v>9.6000000000000002E-2</v>
      </c>
      <c r="CX13">
        <f>ROUND(Y13*Source!I67,7)</f>
        <v>9.6000000000000002E-2</v>
      </c>
      <c r="CY13">
        <f>AB13</f>
        <v>544.70000000000005</v>
      </c>
      <c r="CZ13">
        <f>AF13</f>
        <v>544.70000000000005</v>
      </c>
      <c r="DA13">
        <f>AJ13</f>
        <v>1</v>
      </c>
      <c r="DB13">
        <f>ROUND((ROUND(AT13*CZ13,2)*ROUND(1.2,7)),6)</f>
        <v>2.6160000000000001</v>
      </c>
      <c r="DC13">
        <f>ROUND((ROUND(AT13*AG13,2)*ROUND(1.2,7)),6)</f>
        <v>2.2919999999999998</v>
      </c>
      <c r="DD13" t="s">
        <v>3</v>
      </c>
      <c r="DE13" t="s">
        <v>3</v>
      </c>
      <c r="DF13">
        <f>ROUND(ROUND(AE13,2)*CX13,2)</f>
        <v>0</v>
      </c>
      <c r="DG13">
        <f t="shared" si="3"/>
        <v>52.29</v>
      </c>
      <c r="DH13">
        <f t="shared" si="1"/>
        <v>45.89</v>
      </c>
      <c r="DI13">
        <f t="shared" si="2"/>
        <v>0</v>
      </c>
      <c r="DJ13">
        <f>DG13+DH13</f>
        <v>98.18</v>
      </c>
      <c r="DK13">
        <v>1</v>
      </c>
      <c r="DL13" t="s">
        <v>400</v>
      </c>
      <c r="DM13">
        <v>4</v>
      </c>
      <c r="DN13" t="s">
        <v>393</v>
      </c>
      <c r="DO13">
        <v>1</v>
      </c>
    </row>
    <row r="14" spans="1:119" x14ac:dyDescent="0.2">
      <c r="A14">
        <f>ROW(Source!A67)</f>
        <v>67</v>
      </c>
      <c r="B14">
        <v>312296436</v>
      </c>
      <c r="C14">
        <v>312300927</v>
      </c>
      <c r="D14">
        <v>277867733</v>
      </c>
      <c r="E14">
        <v>1</v>
      </c>
      <c r="F14">
        <v>1</v>
      </c>
      <c r="G14">
        <v>1</v>
      </c>
      <c r="H14">
        <v>3</v>
      </c>
      <c r="I14" t="s">
        <v>412</v>
      </c>
      <c r="J14" t="s">
        <v>413</v>
      </c>
      <c r="K14" t="s">
        <v>414</v>
      </c>
      <c r="L14">
        <v>1346</v>
      </c>
      <c r="N14">
        <v>1009</v>
      </c>
      <c r="O14" t="s">
        <v>415</v>
      </c>
      <c r="P14" t="s">
        <v>415</v>
      </c>
      <c r="Q14">
        <v>1</v>
      </c>
      <c r="W14">
        <v>0</v>
      </c>
      <c r="X14">
        <v>391631581</v>
      </c>
      <c r="Y14">
        <f>(AT14*ROUND(0,7))</f>
        <v>0</v>
      </c>
      <c r="AA14">
        <v>195.92</v>
      </c>
      <c r="AB14">
        <v>0</v>
      </c>
      <c r="AC14">
        <v>0</v>
      </c>
      <c r="AD14">
        <v>0</v>
      </c>
      <c r="AE14">
        <v>174.93</v>
      </c>
      <c r="AF14">
        <v>0</v>
      </c>
      <c r="AG14">
        <v>0</v>
      </c>
      <c r="AH14">
        <v>0</v>
      </c>
      <c r="AI14">
        <v>1.1200000000000001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22</v>
      </c>
      <c r="AV14">
        <v>0</v>
      </c>
      <c r="AW14">
        <v>2</v>
      </c>
      <c r="AX14">
        <v>312300937</v>
      </c>
      <c r="AY14">
        <v>1</v>
      </c>
      <c r="AZ14">
        <v>0</v>
      </c>
      <c r="BA14">
        <v>15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13.994400000000001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ROUND(Y14*Source!I67,7)</f>
        <v>0</v>
      </c>
      <c r="CY14">
        <f>AA14</f>
        <v>195.92</v>
      </c>
      <c r="CZ14">
        <f>AE14</f>
        <v>174.93</v>
      </c>
      <c r="DA14">
        <f>AI14</f>
        <v>1.1200000000000001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ROW(Source!A103)</f>
        <v>103</v>
      </c>
      <c r="B15">
        <v>312296436</v>
      </c>
      <c r="C15">
        <v>312301022</v>
      </c>
      <c r="D15">
        <v>75637498</v>
      </c>
      <c r="E15">
        <v>109</v>
      </c>
      <c r="F15">
        <v>1</v>
      </c>
      <c r="G15">
        <v>1</v>
      </c>
      <c r="H15">
        <v>1</v>
      </c>
      <c r="I15" t="s">
        <v>417</v>
      </c>
      <c r="J15" t="s">
        <v>3</v>
      </c>
      <c r="K15" t="s">
        <v>418</v>
      </c>
      <c r="L15">
        <v>1191</v>
      </c>
      <c r="N15">
        <v>1013</v>
      </c>
      <c r="O15" t="s">
        <v>393</v>
      </c>
      <c r="P15" t="s">
        <v>393</v>
      </c>
      <c r="Q15">
        <v>1</v>
      </c>
      <c r="W15">
        <v>0</v>
      </c>
      <c r="X15">
        <v>-1810713292</v>
      </c>
      <c r="Y15">
        <f>(AT15*ROUND(((0.3*1.05)*1.2),7))</f>
        <v>0.1323</v>
      </c>
      <c r="AA15">
        <v>0</v>
      </c>
      <c r="AB15">
        <v>0</v>
      </c>
      <c r="AC15">
        <v>0</v>
      </c>
      <c r="AD15">
        <v>456.58</v>
      </c>
      <c r="AE15">
        <v>0</v>
      </c>
      <c r="AF15">
        <v>0</v>
      </c>
      <c r="AG15">
        <v>0</v>
      </c>
      <c r="AH15">
        <v>456.58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0.35</v>
      </c>
      <c r="AU15" t="s">
        <v>419</v>
      </c>
      <c r="AV15">
        <v>1</v>
      </c>
      <c r="AW15">
        <v>2</v>
      </c>
      <c r="AX15">
        <v>312301026</v>
      </c>
      <c r="AY15">
        <v>1</v>
      </c>
      <c r="AZ15">
        <v>0</v>
      </c>
      <c r="BA15">
        <v>17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159.803</v>
      </c>
      <c r="BN15">
        <v>0.35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60.405533999999996</v>
      </c>
      <c r="BU15">
        <v>0.1323</v>
      </c>
      <c r="BV15">
        <v>0</v>
      </c>
      <c r="BW15">
        <v>1</v>
      </c>
      <c r="CU15">
        <f>ROUND(AT15*Source!I103*AH15*AL15,2)</f>
        <v>1278.42</v>
      </c>
      <c r="CV15">
        <f>ROUND(Y15*Source!I103,7)</f>
        <v>1.0584</v>
      </c>
      <c r="CW15">
        <v>0</v>
      </c>
      <c r="CX15">
        <f>ROUND(Y15*Source!I103,7)</f>
        <v>1.0584</v>
      </c>
      <c r="CY15">
        <f>AD15</f>
        <v>456.58</v>
      </c>
      <c r="CZ15">
        <f>AH15</f>
        <v>456.58</v>
      </c>
      <c r="DA15">
        <f>AL15</f>
        <v>1</v>
      </c>
      <c r="DB15">
        <f>ROUND((ROUND(AT15*CZ15,2)*ROUND(((0.3*1.05)*1.2),7)),6)</f>
        <v>60.404400000000003</v>
      </c>
      <c r="DC15">
        <f>ROUND((ROUND(AT15*AG15,2)*ROUND(((0.3*1.05)*1.2),7)),6)</f>
        <v>0</v>
      </c>
      <c r="DD15" t="s">
        <v>3</v>
      </c>
      <c r="DE15" t="s">
        <v>3</v>
      </c>
      <c r="DF15">
        <f t="shared" ref="DF15:DF44" si="4">ROUND(ROUND(AE15,2)*CX15,2)</f>
        <v>0</v>
      </c>
      <c r="DG15">
        <f t="shared" si="3"/>
        <v>0</v>
      </c>
      <c r="DH15">
        <f t="shared" si="1"/>
        <v>0</v>
      </c>
      <c r="DI15">
        <f t="shared" si="2"/>
        <v>483.24</v>
      </c>
      <c r="DJ15">
        <f>DI15</f>
        <v>483.24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ROW(Source!A103)</f>
        <v>103</v>
      </c>
      <c r="B16">
        <v>312296436</v>
      </c>
      <c r="C16">
        <v>312301022</v>
      </c>
      <c r="D16">
        <v>75629607</v>
      </c>
      <c r="E16">
        <v>109</v>
      </c>
      <c r="F16">
        <v>1</v>
      </c>
      <c r="G16">
        <v>1</v>
      </c>
      <c r="H16">
        <v>1</v>
      </c>
      <c r="I16" t="s">
        <v>395</v>
      </c>
      <c r="J16" t="s">
        <v>3</v>
      </c>
      <c r="K16" t="s">
        <v>396</v>
      </c>
      <c r="L16">
        <v>1191</v>
      </c>
      <c r="N16">
        <v>1013</v>
      </c>
      <c r="O16" t="s">
        <v>393</v>
      </c>
      <c r="P16" t="s">
        <v>393</v>
      </c>
      <c r="Q16">
        <v>1</v>
      </c>
      <c r="W16">
        <v>0</v>
      </c>
      <c r="X16">
        <v>-1417349443</v>
      </c>
      <c r="Y16">
        <f>(AT16*ROUND((0.3*1.2),7))</f>
        <v>5.3999999999999999E-2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0.15</v>
      </c>
      <c r="AU16" t="s">
        <v>407</v>
      </c>
      <c r="AV16">
        <v>2</v>
      </c>
      <c r="AW16">
        <v>2</v>
      </c>
      <c r="AX16">
        <v>312301027</v>
      </c>
      <c r="AY16">
        <v>1</v>
      </c>
      <c r="AZ16">
        <v>0</v>
      </c>
      <c r="BA16">
        <v>18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ROUND(Y16*Source!I103,7)</f>
        <v>0.432</v>
      </c>
      <c r="CY16">
        <f>AD16</f>
        <v>0</v>
      </c>
      <c r="CZ16">
        <f>AH16</f>
        <v>0</v>
      </c>
      <c r="DA16">
        <f>AL16</f>
        <v>1</v>
      </c>
      <c r="DB16">
        <f>ROUND((ROUND(AT16*CZ16,2)*ROUND((0.3*1.2),7)),6)</f>
        <v>0</v>
      </c>
      <c r="DC16">
        <f>ROUND((ROUND(AT16*AG16,2)*ROUND((0.3*1.2),7)),6)</f>
        <v>0</v>
      </c>
      <c r="DD16" t="s">
        <v>3</v>
      </c>
      <c r="DE16" t="s">
        <v>3</v>
      </c>
      <c r="DF16">
        <f t="shared" si="4"/>
        <v>0</v>
      </c>
      <c r="DG16">
        <f t="shared" si="3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ROW(Source!A103)</f>
        <v>103</v>
      </c>
      <c r="B17">
        <v>312296436</v>
      </c>
      <c r="C17">
        <v>312301022</v>
      </c>
      <c r="D17">
        <v>277944622</v>
      </c>
      <c r="E17">
        <v>1</v>
      </c>
      <c r="F17">
        <v>1</v>
      </c>
      <c r="G17">
        <v>1</v>
      </c>
      <c r="H17">
        <v>2</v>
      </c>
      <c r="I17" t="s">
        <v>408</v>
      </c>
      <c r="J17" t="s">
        <v>409</v>
      </c>
      <c r="K17" t="s">
        <v>410</v>
      </c>
      <c r="L17">
        <v>1368</v>
      </c>
      <c r="N17">
        <v>1011</v>
      </c>
      <c r="O17" t="s">
        <v>198</v>
      </c>
      <c r="P17" t="s">
        <v>198</v>
      </c>
      <c r="Q17">
        <v>1</v>
      </c>
      <c r="W17">
        <v>0</v>
      </c>
      <c r="X17">
        <v>-776243211</v>
      </c>
      <c r="Y17">
        <f>(AT17*ROUND((0.3*1.2),7))</f>
        <v>5.3999999999999999E-2</v>
      </c>
      <c r="AA17">
        <v>0</v>
      </c>
      <c r="AB17">
        <v>1472.33</v>
      </c>
      <c r="AC17">
        <v>642.05999999999995</v>
      </c>
      <c r="AD17">
        <v>0</v>
      </c>
      <c r="AE17">
        <v>0</v>
      </c>
      <c r="AF17">
        <v>1472.33</v>
      </c>
      <c r="AG17">
        <v>642.05999999999995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0.15</v>
      </c>
      <c r="AU17" t="s">
        <v>407</v>
      </c>
      <c r="AV17">
        <v>1</v>
      </c>
      <c r="AW17">
        <v>2</v>
      </c>
      <c r="AX17">
        <v>312301028</v>
      </c>
      <c r="AY17">
        <v>1</v>
      </c>
      <c r="AZ17">
        <v>0</v>
      </c>
      <c r="BA17">
        <v>19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220.84949999999998</v>
      </c>
      <c r="BL17">
        <v>96.308999999999983</v>
      </c>
      <c r="BM17">
        <v>0</v>
      </c>
      <c r="BN17">
        <v>0</v>
      </c>
      <c r="BO17">
        <v>0.15</v>
      </c>
      <c r="BP17">
        <v>1</v>
      </c>
      <c r="BQ17">
        <v>0</v>
      </c>
      <c r="BR17">
        <v>79.50582</v>
      </c>
      <c r="BS17">
        <v>34.671239999999997</v>
      </c>
      <c r="BT17">
        <v>0</v>
      </c>
      <c r="BU17">
        <v>0</v>
      </c>
      <c r="BV17">
        <v>5.3999999999999999E-2</v>
      </c>
      <c r="BW17">
        <v>1</v>
      </c>
      <c r="CV17">
        <v>0</v>
      </c>
      <c r="CW17">
        <f>ROUND(Y17*Source!I103*DO17,7)</f>
        <v>0.432</v>
      </c>
      <c r="CX17">
        <f>ROUND(Y17*Source!I103,7)</f>
        <v>0.432</v>
      </c>
      <c r="CY17">
        <f>AB17</f>
        <v>1472.33</v>
      </c>
      <c r="CZ17">
        <f>AF17</f>
        <v>1472.33</v>
      </c>
      <c r="DA17">
        <f>AJ17</f>
        <v>1</v>
      </c>
      <c r="DB17">
        <f>ROUND((ROUND(AT17*CZ17,2)*ROUND((0.3*1.2),7)),6)</f>
        <v>79.506</v>
      </c>
      <c r="DC17">
        <f>ROUND((ROUND(AT17*AG17,2)*ROUND((0.3*1.2),7)),6)</f>
        <v>34.671599999999998</v>
      </c>
      <c r="DD17" t="s">
        <v>3</v>
      </c>
      <c r="DE17" t="s">
        <v>3</v>
      </c>
      <c r="DF17">
        <f t="shared" si="4"/>
        <v>0</v>
      </c>
      <c r="DG17">
        <f t="shared" si="3"/>
        <v>636.04999999999995</v>
      </c>
      <c r="DH17">
        <f t="shared" si="1"/>
        <v>277.37</v>
      </c>
      <c r="DI17">
        <f t="shared" si="2"/>
        <v>0</v>
      </c>
      <c r="DJ17">
        <f>DG17+DH17</f>
        <v>913.42</v>
      </c>
      <c r="DK17">
        <v>1</v>
      </c>
      <c r="DL17" t="s">
        <v>411</v>
      </c>
      <c r="DM17">
        <v>6</v>
      </c>
      <c r="DN17" t="s">
        <v>393</v>
      </c>
      <c r="DO17">
        <v>1</v>
      </c>
    </row>
    <row r="18" spans="1:119" x14ac:dyDescent="0.2">
      <c r="A18">
        <f>ROW(Source!A104)</f>
        <v>104</v>
      </c>
      <c r="B18">
        <v>312296436</v>
      </c>
      <c r="C18">
        <v>312301032</v>
      </c>
      <c r="D18">
        <v>75637498</v>
      </c>
      <c r="E18">
        <v>109</v>
      </c>
      <c r="F18">
        <v>1</v>
      </c>
      <c r="G18">
        <v>1</v>
      </c>
      <c r="H18">
        <v>1</v>
      </c>
      <c r="I18" t="s">
        <v>417</v>
      </c>
      <c r="J18" t="s">
        <v>3</v>
      </c>
      <c r="K18" t="s">
        <v>418</v>
      </c>
      <c r="L18">
        <v>1191</v>
      </c>
      <c r="N18">
        <v>1013</v>
      </c>
      <c r="O18" t="s">
        <v>393</v>
      </c>
      <c r="P18" t="s">
        <v>393</v>
      </c>
      <c r="Q18">
        <v>1</v>
      </c>
      <c r="W18">
        <v>0</v>
      </c>
      <c r="X18">
        <v>-1810713292</v>
      </c>
      <c r="Y18">
        <f>(AT18*ROUND((1.05*1.2),7))</f>
        <v>0.44099999999999995</v>
      </c>
      <c r="AA18">
        <v>0</v>
      </c>
      <c r="AB18">
        <v>0</v>
      </c>
      <c r="AC18">
        <v>0</v>
      </c>
      <c r="AD18">
        <v>456.58</v>
      </c>
      <c r="AE18">
        <v>0</v>
      </c>
      <c r="AF18">
        <v>0</v>
      </c>
      <c r="AG18">
        <v>0</v>
      </c>
      <c r="AH18">
        <v>456.58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0.35</v>
      </c>
      <c r="AU18" t="s">
        <v>420</v>
      </c>
      <c r="AV18">
        <v>1</v>
      </c>
      <c r="AW18">
        <v>2</v>
      </c>
      <c r="AX18">
        <v>312301036</v>
      </c>
      <c r="AY18">
        <v>1</v>
      </c>
      <c r="AZ18">
        <v>0</v>
      </c>
      <c r="BA18">
        <v>21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159.803</v>
      </c>
      <c r="BN18">
        <v>0.35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201.35177999999999</v>
      </c>
      <c r="BU18">
        <v>0.441</v>
      </c>
      <c r="BV18">
        <v>0</v>
      </c>
      <c r="BW18">
        <v>1</v>
      </c>
      <c r="CU18">
        <f>ROUND(AT18*Source!I104*AH18*AL18,2)</f>
        <v>1917.64</v>
      </c>
      <c r="CV18">
        <f>ROUND(Y18*Source!I104,7)</f>
        <v>5.2919999999999998</v>
      </c>
      <c r="CW18">
        <v>0</v>
      </c>
      <c r="CX18">
        <f>ROUND(Y18*Source!I104,7)</f>
        <v>5.2919999999999998</v>
      </c>
      <c r="CY18">
        <f>AD18</f>
        <v>456.58</v>
      </c>
      <c r="CZ18">
        <f>AH18</f>
        <v>456.58</v>
      </c>
      <c r="DA18">
        <f>AL18</f>
        <v>1</v>
      </c>
      <c r="DB18">
        <f>ROUND((ROUND(AT18*CZ18,2)*ROUND((1.05*1.2),7)),6)</f>
        <v>201.34800000000001</v>
      </c>
      <c r="DC18">
        <f>ROUND((ROUND(AT18*AG18,2)*ROUND((1.05*1.2),7)),6)</f>
        <v>0</v>
      </c>
      <c r="DD18" t="s">
        <v>3</v>
      </c>
      <c r="DE18" t="s">
        <v>3</v>
      </c>
      <c r="DF18">
        <f t="shared" si="4"/>
        <v>0</v>
      </c>
      <c r="DG18">
        <f t="shared" si="3"/>
        <v>0</v>
      </c>
      <c r="DH18">
        <f t="shared" si="1"/>
        <v>0</v>
      </c>
      <c r="DI18">
        <f t="shared" si="2"/>
        <v>2416.2199999999998</v>
      </c>
      <c r="DJ18">
        <f>DI18</f>
        <v>2416.2199999999998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ROW(Source!A104)</f>
        <v>104</v>
      </c>
      <c r="B19">
        <v>312296436</v>
      </c>
      <c r="C19">
        <v>312301032</v>
      </c>
      <c r="D19">
        <v>75629607</v>
      </c>
      <c r="E19">
        <v>109</v>
      </c>
      <c r="F19">
        <v>1</v>
      </c>
      <c r="G19">
        <v>1</v>
      </c>
      <c r="H19">
        <v>1</v>
      </c>
      <c r="I19" t="s">
        <v>395</v>
      </c>
      <c r="J19" t="s">
        <v>3</v>
      </c>
      <c r="K19" t="s">
        <v>396</v>
      </c>
      <c r="L19">
        <v>1191</v>
      </c>
      <c r="N19">
        <v>1013</v>
      </c>
      <c r="O19" t="s">
        <v>393</v>
      </c>
      <c r="P19" t="s">
        <v>393</v>
      </c>
      <c r="Q19">
        <v>1</v>
      </c>
      <c r="W19">
        <v>0</v>
      </c>
      <c r="X19">
        <v>-1417349443</v>
      </c>
      <c r="Y19">
        <f>(AT19*ROUND(1.2,7))</f>
        <v>0.18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0.15</v>
      </c>
      <c r="AU19" t="s">
        <v>394</v>
      </c>
      <c r="AV19">
        <v>2</v>
      </c>
      <c r="AW19">
        <v>2</v>
      </c>
      <c r="AX19">
        <v>312301037</v>
      </c>
      <c r="AY19">
        <v>1</v>
      </c>
      <c r="AZ19">
        <v>0</v>
      </c>
      <c r="BA19">
        <v>22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ROUND(Y19*Source!I104,7)</f>
        <v>2.16</v>
      </c>
      <c r="CY19">
        <f>AD19</f>
        <v>0</v>
      </c>
      <c r="CZ19">
        <f>AH19</f>
        <v>0</v>
      </c>
      <c r="DA19">
        <f>AL19</f>
        <v>1</v>
      </c>
      <c r="DB19">
        <f>ROUND((ROUND(AT19*CZ19,2)*ROUND(1.2,7)),6)</f>
        <v>0</v>
      </c>
      <c r="DC19">
        <f>ROUND((ROUND(AT19*AG19,2)*ROUND(1.2,7)),6)</f>
        <v>0</v>
      </c>
      <c r="DD19" t="s">
        <v>3</v>
      </c>
      <c r="DE19" t="s">
        <v>3</v>
      </c>
      <c r="DF19">
        <f t="shared" si="4"/>
        <v>0</v>
      </c>
      <c r="DG19">
        <f t="shared" si="3"/>
        <v>0</v>
      </c>
      <c r="DH19">
        <f t="shared" si="1"/>
        <v>0</v>
      </c>
      <c r="DI19">
        <f t="shared" si="2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ROW(Source!A104)</f>
        <v>104</v>
      </c>
      <c r="B20">
        <v>312296436</v>
      </c>
      <c r="C20">
        <v>312301032</v>
      </c>
      <c r="D20">
        <v>277944622</v>
      </c>
      <c r="E20">
        <v>1</v>
      </c>
      <c r="F20">
        <v>1</v>
      </c>
      <c r="G20">
        <v>1</v>
      </c>
      <c r="H20">
        <v>2</v>
      </c>
      <c r="I20" t="s">
        <v>408</v>
      </c>
      <c r="J20" t="s">
        <v>409</v>
      </c>
      <c r="K20" t="s">
        <v>410</v>
      </c>
      <c r="L20">
        <v>1368</v>
      </c>
      <c r="N20">
        <v>1011</v>
      </c>
      <c r="O20" t="s">
        <v>198</v>
      </c>
      <c r="P20" t="s">
        <v>198</v>
      </c>
      <c r="Q20">
        <v>1</v>
      </c>
      <c r="W20">
        <v>0</v>
      </c>
      <c r="X20">
        <v>-776243211</v>
      </c>
      <c r="Y20">
        <f>(AT20*ROUND(1.2,7))</f>
        <v>0.18</v>
      </c>
      <c r="AA20">
        <v>0</v>
      </c>
      <c r="AB20">
        <v>1472.33</v>
      </c>
      <c r="AC20">
        <v>642.05999999999995</v>
      </c>
      <c r="AD20">
        <v>0</v>
      </c>
      <c r="AE20">
        <v>0</v>
      </c>
      <c r="AF20">
        <v>1472.33</v>
      </c>
      <c r="AG20">
        <v>642.05999999999995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0.15</v>
      </c>
      <c r="AU20" t="s">
        <v>394</v>
      </c>
      <c r="AV20">
        <v>1</v>
      </c>
      <c r="AW20">
        <v>2</v>
      </c>
      <c r="AX20">
        <v>312301038</v>
      </c>
      <c r="AY20">
        <v>1</v>
      </c>
      <c r="AZ20">
        <v>0</v>
      </c>
      <c r="BA20">
        <v>23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220.84949999999998</v>
      </c>
      <c r="BL20">
        <v>96.308999999999983</v>
      </c>
      <c r="BM20">
        <v>0</v>
      </c>
      <c r="BN20">
        <v>0</v>
      </c>
      <c r="BO20">
        <v>0.15</v>
      </c>
      <c r="BP20">
        <v>1</v>
      </c>
      <c r="BQ20">
        <v>0</v>
      </c>
      <c r="BR20">
        <v>265.01939999999996</v>
      </c>
      <c r="BS20">
        <v>115.57079999999999</v>
      </c>
      <c r="BT20">
        <v>0</v>
      </c>
      <c r="BU20">
        <v>0</v>
      </c>
      <c r="BV20">
        <v>0.18</v>
      </c>
      <c r="BW20">
        <v>1</v>
      </c>
      <c r="CV20">
        <v>0</v>
      </c>
      <c r="CW20">
        <f>ROUND(Y20*Source!I104*DO20,7)</f>
        <v>2.16</v>
      </c>
      <c r="CX20">
        <f>ROUND(Y20*Source!I104,7)</f>
        <v>2.16</v>
      </c>
      <c r="CY20">
        <f>AB20</f>
        <v>1472.33</v>
      </c>
      <c r="CZ20">
        <f>AF20</f>
        <v>1472.33</v>
      </c>
      <c r="DA20">
        <f>AJ20</f>
        <v>1</v>
      </c>
      <c r="DB20">
        <f>ROUND((ROUND(AT20*CZ20,2)*ROUND(1.2,7)),6)</f>
        <v>265.02</v>
      </c>
      <c r="DC20">
        <f>ROUND((ROUND(AT20*AG20,2)*ROUND(1.2,7)),6)</f>
        <v>115.572</v>
      </c>
      <c r="DD20" t="s">
        <v>3</v>
      </c>
      <c r="DE20" t="s">
        <v>3</v>
      </c>
      <c r="DF20">
        <f t="shared" si="4"/>
        <v>0</v>
      </c>
      <c r="DG20">
        <f t="shared" si="3"/>
        <v>3180.23</v>
      </c>
      <c r="DH20">
        <f t="shared" si="1"/>
        <v>1386.85</v>
      </c>
      <c r="DI20">
        <f t="shared" si="2"/>
        <v>0</v>
      </c>
      <c r="DJ20">
        <f>DG20+DH20</f>
        <v>4567.08</v>
      </c>
      <c r="DK20">
        <v>1</v>
      </c>
      <c r="DL20" t="s">
        <v>411</v>
      </c>
      <c r="DM20">
        <v>6</v>
      </c>
      <c r="DN20" t="s">
        <v>393</v>
      </c>
      <c r="DO20">
        <v>1</v>
      </c>
    </row>
    <row r="21" spans="1:119" x14ac:dyDescent="0.2">
      <c r="A21">
        <f>ROW(Source!A140)</f>
        <v>140</v>
      </c>
      <c r="B21">
        <v>312296436</v>
      </c>
      <c r="C21">
        <v>312334786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421</v>
      </c>
      <c r="J21" t="s">
        <v>3</v>
      </c>
      <c r="K21" t="s">
        <v>422</v>
      </c>
      <c r="L21">
        <v>1369</v>
      </c>
      <c r="N21">
        <v>1013</v>
      </c>
      <c r="O21" t="s">
        <v>423</v>
      </c>
      <c r="P21" t="s">
        <v>423</v>
      </c>
      <c r="Q21">
        <v>1</v>
      </c>
      <c r="W21">
        <v>0</v>
      </c>
      <c r="X21">
        <v>-236928766</v>
      </c>
      <c r="Y21">
        <f>((AT21*1.15)*1.2)</f>
        <v>1.2558</v>
      </c>
      <c r="AA21">
        <v>0</v>
      </c>
      <c r="AB21">
        <v>0</v>
      </c>
      <c r="AC21">
        <v>0</v>
      </c>
      <c r="AD21">
        <v>388.8</v>
      </c>
      <c r="AE21">
        <v>0</v>
      </c>
      <c r="AF21">
        <v>0</v>
      </c>
      <c r="AG21">
        <v>0</v>
      </c>
      <c r="AH21">
        <v>388.8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0.91</v>
      </c>
      <c r="AU21" t="s">
        <v>424</v>
      </c>
      <c r="AV21">
        <v>1</v>
      </c>
      <c r="AW21">
        <v>2</v>
      </c>
      <c r="AX21">
        <v>312334787</v>
      </c>
      <c r="AY21">
        <v>1</v>
      </c>
      <c r="AZ21">
        <v>0</v>
      </c>
      <c r="BA21">
        <v>25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353.80800000000005</v>
      </c>
      <c r="BN21">
        <v>0.91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488.25504000000001</v>
      </c>
      <c r="BU21">
        <v>1.2558</v>
      </c>
      <c r="BV21">
        <v>0</v>
      </c>
      <c r="BW21">
        <v>1</v>
      </c>
      <c r="CU21">
        <f>ROUND(AT21*Source!I140*AH21*AL21,2)</f>
        <v>105.79</v>
      </c>
      <c r="CV21">
        <f>ROUND(Y21*Source!I140,7)</f>
        <v>0.37548419999999999</v>
      </c>
      <c r="CW21">
        <v>0</v>
      </c>
      <c r="CX21">
        <f>ROUND(Y21*Source!I140,7)</f>
        <v>0.37548419999999999</v>
      </c>
      <c r="CY21">
        <f>AD21</f>
        <v>388.8</v>
      </c>
      <c r="CZ21">
        <f>AH21</f>
        <v>388.8</v>
      </c>
      <c r="DA21">
        <f>AL21</f>
        <v>1</v>
      </c>
      <c r="DB21">
        <f>ROUND(((ROUND(AT21*CZ21,2)*1.15)*1.2),6)</f>
        <v>488.25779999999997</v>
      </c>
      <c r="DC21">
        <f>ROUND(((ROUND(AT21*AG21,2)*1.15)*1.2),6)</f>
        <v>0</v>
      </c>
      <c r="DD21" t="s">
        <v>3</v>
      </c>
      <c r="DE21" t="s">
        <v>3</v>
      </c>
      <c r="DF21">
        <f t="shared" si="4"/>
        <v>0</v>
      </c>
      <c r="DG21">
        <f t="shared" si="3"/>
        <v>0</v>
      </c>
      <c r="DH21">
        <f t="shared" si="1"/>
        <v>0</v>
      </c>
      <c r="DI21">
        <f t="shared" si="2"/>
        <v>145.99</v>
      </c>
      <c r="DJ21">
        <f>DI21</f>
        <v>145.99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ROW(Source!A140)</f>
        <v>140</v>
      </c>
      <c r="B22">
        <v>312296436</v>
      </c>
      <c r="C22">
        <v>312334786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425</v>
      </c>
      <c r="J22" t="s">
        <v>3</v>
      </c>
      <c r="K22" t="s">
        <v>426</v>
      </c>
      <c r="L22">
        <v>1369</v>
      </c>
      <c r="N22">
        <v>1013</v>
      </c>
      <c r="O22" t="s">
        <v>423</v>
      </c>
      <c r="P22" t="s">
        <v>423</v>
      </c>
      <c r="Q22">
        <v>1</v>
      </c>
      <c r="W22">
        <v>0</v>
      </c>
      <c r="X22">
        <v>-587036825</v>
      </c>
      <c r="Y22">
        <f>((AT22*1.15)*1.2)</f>
        <v>53.668199999999992</v>
      </c>
      <c r="AA22">
        <v>0</v>
      </c>
      <c r="AB22">
        <v>0</v>
      </c>
      <c r="AC22">
        <v>0</v>
      </c>
      <c r="AD22">
        <v>424.47</v>
      </c>
      <c r="AE22">
        <v>0</v>
      </c>
      <c r="AF22">
        <v>0</v>
      </c>
      <c r="AG22">
        <v>0</v>
      </c>
      <c r="AH22">
        <v>424.47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38.89</v>
      </c>
      <c r="AU22" t="s">
        <v>424</v>
      </c>
      <c r="AV22">
        <v>1</v>
      </c>
      <c r="AW22">
        <v>2</v>
      </c>
      <c r="AX22">
        <v>312334788</v>
      </c>
      <c r="AY22">
        <v>1</v>
      </c>
      <c r="AZ22">
        <v>0</v>
      </c>
      <c r="BA22">
        <v>26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16507.638300000002</v>
      </c>
      <c r="BN22">
        <v>38.89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22780.540853999999</v>
      </c>
      <c r="BU22">
        <v>53.668199999999992</v>
      </c>
      <c r="BV22">
        <v>0</v>
      </c>
      <c r="BW22">
        <v>1</v>
      </c>
      <c r="CU22">
        <f>ROUND(AT22*Source!I140*AH22*AL22,2)</f>
        <v>4935.78</v>
      </c>
      <c r="CV22">
        <f>ROUND(Y22*Source!I140,7)</f>
        <v>16.046791800000001</v>
      </c>
      <c r="CW22">
        <v>0</v>
      </c>
      <c r="CX22">
        <f>ROUND(Y22*Source!I140,7)</f>
        <v>16.046791800000001</v>
      </c>
      <c r="CY22">
        <f>AD22</f>
        <v>424.47</v>
      </c>
      <c r="CZ22">
        <f>AH22</f>
        <v>424.47</v>
      </c>
      <c r="DA22">
        <f>AL22</f>
        <v>1</v>
      </c>
      <c r="DB22">
        <f>ROUND(((ROUND(AT22*CZ22,2)*1.15)*1.2),6)</f>
        <v>22780.5432</v>
      </c>
      <c r="DC22">
        <f>ROUND(((ROUND(AT22*AG22,2)*1.15)*1.2),6)</f>
        <v>0</v>
      </c>
      <c r="DD22" t="s">
        <v>3</v>
      </c>
      <c r="DE22" t="s">
        <v>3</v>
      </c>
      <c r="DF22">
        <f t="shared" si="4"/>
        <v>0</v>
      </c>
      <c r="DG22">
        <f t="shared" si="3"/>
        <v>0</v>
      </c>
      <c r="DH22">
        <f t="shared" si="1"/>
        <v>0</v>
      </c>
      <c r="DI22">
        <f t="shared" si="2"/>
        <v>6811.38</v>
      </c>
      <c r="DJ22">
        <f>DI22</f>
        <v>6811.38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ROW(Source!A140)</f>
        <v>140</v>
      </c>
      <c r="B23">
        <v>312296436</v>
      </c>
      <c r="C23">
        <v>312334786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427</v>
      </c>
      <c r="J23" t="s">
        <v>3</v>
      </c>
      <c r="K23" t="s">
        <v>428</v>
      </c>
      <c r="L23">
        <v>1369</v>
      </c>
      <c r="N23">
        <v>1013</v>
      </c>
      <c r="O23" t="s">
        <v>423</v>
      </c>
      <c r="P23" t="s">
        <v>423</v>
      </c>
      <c r="Q23">
        <v>1</v>
      </c>
      <c r="W23">
        <v>0</v>
      </c>
      <c r="X23">
        <v>-512803540</v>
      </c>
      <c r="Y23">
        <f>((AT23*1.15)*1.2)</f>
        <v>26.551199999999998</v>
      </c>
      <c r="AA23">
        <v>0</v>
      </c>
      <c r="AB23">
        <v>0</v>
      </c>
      <c r="AC23">
        <v>0</v>
      </c>
      <c r="AD23">
        <v>477.98</v>
      </c>
      <c r="AE23">
        <v>0</v>
      </c>
      <c r="AF23">
        <v>0</v>
      </c>
      <c r="AG23">
        <v>0</v>
      </c>
      <c r="AH23">
        <v>477.98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19.239999999999998</v>
      </c>
      <c r="AU23" t="s">
        <v>424</v>
      </c>
      <c r="AV23">
        <v>1</v>
      </c>
      <c r="AW23">
        <v>2</v>
      </c>
      <c r="AX23">
        <v>312334789</v>
      </c>
      <c r="AY23">
        <v>1</v>
      </c>
      <c r="AZ23">
        <v>0</v>
      </c>
      <c r="BA23">
        <v>27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9196.3351999999995</v>
      </c>
      <c r="BN23">
        <v>19.239999999999998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12690.942575999999</v>
      </c>
      <c r="BU23">
        <v>26.551199999999998</v>
      </c>
      <c r="BV23">
        <v>0</v>
      </c>
      <c r="BW23">
        <v>1</v>
      </c>
      <c r="CU23">
        <f>ROUND(AT23*Source!I140*AH23*AL23,2)</f>
        <v>2749.7</v>
      </c>
      <c r="CV23">
        <f>ROUND(Y23*Source!I140,7)</f>
        <v>7.9388088000000003</v>
      </c>
      <c r="CW23">
        <v>0</v>
      </c>
      <c r="CX23">
        <f>ROUND(Y23*Source!I140,7)</f>
        <v>7.9388088000000003</v>
      </c>
      <c r="CY23">
        <f>AD23</f>
        <v>477.98</v>
      </c>
      <c r="CZ23">
        <f>AH23</f>
        <v>477.98</v>
      </c>
      <c r="DA23">
        <f>AL23</f>
        <v>1</v>
      </c>
      <c r="DB23">
        <f>ROUND(((ROUND(AT23*CZ23,2)*1.15)*1.2),6)</f>
        <v>12690.949199999999</v>
      </c>
      <c r="DC23">
        <f>ROUND(((ROUND(AT23*AG23,2)*1.15)*1.2),6)</f>
        <v>0</v>
      </c>
      <c r="DD23" t="s">
        <v>3</v>
      </c>
      <c r="DE23" t="s">
        <v>3</v>
      </c>
      <c r="DF23">
        <f t="shared" si="4"/>
        <v>0</v>
      </c>
      <c r="DG23">
        <f t="shared" si="3"/>
        <v>0</v>
      </c>
      <c r="DH23">
        <f t="shared" si="1"/>
        <v>0</v>
      </c>
      <c r="DI23">
        <f t="shared" si="2"/>
        <v>3794.59</v>
      </c>
      <c r="DJ23">
        <f>DI23</f>
        <v>3794.59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ROW(Source!A140)</f>
        <v>140</v>
      </c>
      <c r="B24">
        <v>312296436</v>
      </c>
      <c r="C24">
        <v>312334786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429</v>
      </c>
      <c r="J24" t="s">
        <v>3</v>
      </c>
      <c r="K24" t="s">
        <v>430</v>
      </c>
      <c r="L24">
        <v>1369</v>
      </c>
      <c r="N24">
        <v>1013</v>
      </c>
      <c r="O24" t="s">
        <v>423</v>
      </c>
      <c r="P24" t="s">
        <v>423</v>
      </c>
      <c r="Q24">
        <v>1</v>
      </c>
      <c r="W24">
        <v>0</v>
      </c>
      <c r="X24">
        <v>1518711480</v>
      </c>
      <c r="Y24">
        <f>((AT24*1.15)*1.2)</f>
        <v>26.551199999999998</v>
      </c>
      <c r="AA24">
        <v>0</v>
      </c>
      <c r="AB24">
        <v>0</v>
      </c>
      <c r="AC24">
        <v>0</v>
      </c>
      <c r="AD24">
        <v>549.32000000000005</v>
      </c>
      <c r="AE24">
        <v>0</v>
      </c>
      <c r="AF24">
        <v>0</v>
      </c>
      <c r="AG24">
        <v>0</v>
      </c>
      <c r="AH24">
        <v>549.32000000000005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19.239999999999998</v>
      </c>
      <c r="AU24" t="s">
        <v>424</v>
      </c>
      <c r="AV24">
        <v>1</v>
      </c>
      <c r="AW24">
        <v>2</v>
      </c>
      <c r="AX24">
        <v>312334790</v>
      </c>
      <c r="AY24">
        <v>1</v>
      </c>
      <c r="AZ24">
        <v>0</v>
      </c>
      <c r="BA24">
        <v>28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10568.916800000001</v>
      </c>
      <c r="BN24">
        <v>19.239999999999998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14585.105184</v>
      </c>
      <c r="BU24">
        <v>26.551199999999998</v>
      </c>
      <c r="BV24">
        <v>0</v>
      </c>
      <c r="BW24">
        <v>1</v>
      </c>
      <c r="CU24">
        <f>ROUND(AT24*Source!I140*AH24*AL24,2)</f>
        <v>3160.11</v>
      </c>
      <c r="CV24">
        <f>ROUND(Y24*Source!I140,7)</f>
        <v>7.9388088000000003</v>
      </c>
      <c r="CW24">
        <v>0</v>
      </c>
      <c r="CX24">
        <f>ROUND(Y24*Source!I140,7)</f>
        <v>7.9388088000000003</v>
      </c>
      <c r="CY24">
        <f>AD24</f>
        <v>549.32000000000005</v>
      </c>
      <c r="CZ24">
        <f>AH24</f>
        <v>549.32000000000005</v>
      </c>
      <c r="DA24">
        <f>AL24</f>
        <v>1</v>
      </c>
      <c r="DB24">
        <f>ROUND(((ROUND(AT24*CZ24,2)*1.15)*1.2),6)</f>
        <v>14585.1096</v>
      </c>
      <c r="DC24">
        <f>ROUND(((ROUND(AT24*AG24,2)*1.15)*1.2),6)</f>
        <v>0</v>
      </c>
      <c r="DD24" t="s">
        <v>3</v>
      </c>
      <c r="DE24" t="s">
        <v>3</v>
      </c>
      <c r="DF24">
        <f t="shared" si="4"/>
        <v>0</v>
      </c>
      <c r="DG24">
        <f t="shared" si="3"/>
        <v>0</v>
      </c>
      <c r="DH24">
        <f t="shared" si="1"/>
        <v>0</v>
      </c>
      <c r="DI24">
        <f t="shared" si="2"/>
        <v>4360.95</v>
      </c>
      <c r="DJ24">
        <f>DI24</f>
        <v>4360.95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ROW(Source!A140)</f>
        <v>140</v>
      </c>
      <c r="B25">
        <v>312296436</v>
      </c>
      <c r="C25">
        <v>312334786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395</v>
      </c>
      <c r="J25" t="s">
        <v>3</v>
      </c>
      <c r="K25" t="s">
        <v>396</v>
      </c>
      <c r="L25">
        <v>1191</v>
      </c>
      <c r="N25">
        <v>1013</v>
      </c>
      <c r="O25" t="s">
        <v>393</v>
      </c>
      <c r="P25" t="s">
        <v>393</v>
      </c>
      <c r="Q25">
        <v>1</v>
      </c>
      <c r="W25">
        <v>0</v>
      </c>
      <c r="X25">
        <v>-1417349443</v>
      </c>
      <c r="Y25">
        <f t="shared" ref="Y25:Y30" si="5">(AT25*ROUND((1.25*1.2),7))</f>
        <v>33.36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22.24</v>
      </c>
      <c r="AU25" t="s">
        <v>431</v>
      </c>
      <c r="AV25">
        <v>2</v>
      </c>
      <c r="AW25">
        <v>2</v>
      </c>
      <c r="AX25">
        <v>312334791</v>
      </c>
      <c r="AY25">
        <v>1</v>
      </c>
      <c r="AZ25">
        <v>0</v>
      </c>
      <c r="BA25">
        <v>29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ROUND(Y25*Source!I140,7)</f>
        <v>9.9746400000000008</v>
      </c>
      <c r="CY25">
        <f>AD25</f>
        <v>0</v>
      </c>
      <c r="CZ25">
        <f>AH25</f>
        <v>0</v>
      </c>
      <c r="DA25">
        <f>AL25</f>
        <v>1</v>
      </c>
      <c r="DB25">
        <f t="shared" ref="DB25:DB30" si="6">ROUND((ROUND(AT25*CZ25,2)*ROUND((1.25*1.2),7)),6)</f>
        <v>0</v>
      </c>
      <c r="DC25">
        <f t="shared" ref="DC25:DC30" si="7">ROUND((ROUND(AT25*AG25,2)*ROUND((1.25*1.2),7)),6)</f>
        <v>0</v>
      </c>
      <c r="DD25" t="s">
        <v>3</v>
      </c>
      <c r="DE25" t="s">
        <v>3</v>
      </c>
      <c r="DF25">
        <f t="shared" si="4"/>
        <v>0</v>
      </c>
      <c r="DG25">
        <f t="shared" si="3"/>
        <v>0</v>
      </c>
      <c r="DH25">
        <f t="shared" si="1"/>
        <v>0</v>
      </c>
      <c r="DI25">
        <f t="shared" si="2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ROW(Source!A140)</f>
        <v>140</v>
      </c>
      <c r="B26">
        <v>312296436</v>
      </c>
      <c r="C26">
        <v>312334786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408</v>
      </c>
      <c r="J26" t="s">
        <v>409</v>
      </c>
      <c r="K26" t="s">
        <v>410</v>
      </c>
      <c r="L26">
        <v>1368</v>
      </c>
      <c r="N26">
        <v>1011</v>
      </c>
      <c r="O26" t="s">
        <v>198</v>
      </c>
      <c r="P26" t="s">
        <v>198</v>
      </c>
      <c r="Q26">
        <v>1</v>
      </c>
      <c r="W26">
        <v>0</v>
      </c>
      <c r="X26">
        <v>-776243211</v>
      </c>
      <c r="Y26">
        <f t="shared" si="5"/>
        <v>0.96</v>
      </c>
      <c r="AA26">
        <v>0</v>
      </c>
      <c r="AB26">
        <v>1472.33</v>
      </c>
      <c r="AC26">
        <v>642.05999999999995</v>
      </c>
      <c r="AD26">
        <v>0</v>
      </c>
      <c r="AE26">
        <v>0</v>
      </c>
      <c r="AF26">
        <v>1472.33</v>
      </c>
      <c r="AG26">
        <v>642.05999999999995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0.64</v>
      </c>
      <c r="AU26" t="s">
        <v>431</v>
      </c>
      <c r="AV26">
        <v>1</v>
      </c>
      <c r="AW26">
        <v>2</v>
      </c>
      <c r="AX26">
        <v>312334792</v>
      </c>
      <c r="AY26">
        <v>1</v>
      </c>
      <c r="AZ26">
        <v>0</v>
      </c>
      <c r="BA26">
        <v>30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942.2912</v>
      </c>
      <c r="BL26">
        <v>410.91839999999996</v>
      </c>
      <c r="BM26">
        <v>0</v>
      </c>
      <c r="BN26">
        <v>0</v>
      </c>
      <c r="BO26">
        <v>0.64</v>
      </c>
      <c r="BP26">
        <v>1</v>
      </c>
      <c r="BQ26">
        <v>0</v>
      </c>
      <c r="BR26">
        <v>1413.4367999999999</v>
      </c>
      <c r="BS26">
        <v>616.37759999999992</v>
      </c>
      <c r="BT26">
        <v>0</v>
      </c>
      <c r="BU26">
        <v>0</v>
      </c>
      <c r="BV26">
        <v>0.96</v>
      </c>
      <c r="BW26">
        <v>1</v>
      </c>
      <c r="CV26">
        <v>0</v>
      </c>
      <c r="CW26">
        <f>ROUND(Y26*Source!I140*DO26,7)</f>
        <v>0.28704000000000002</v>
      </c>
      <c r="CX26">
        <f>ROUND(Y26*Source!I140,7)</f>
        <v>0.28704000000000002</v>
      </c>
      <c r="CY26">
        <f>AB26</f>
        <v>1472.33</v>
      </c>
      <c r="CZ26">
        <f>AF26</f>
        <v>1472.33</v>
      </c>
      <c r="DA26">
        <f>AJ26</f>
        <v>1</v>
      </c>
      <c r="DB26">
        <f t="shared" si="6"/>
        <v>1413.4349999999999</v>
      </c>
      <c r="DC26">
        <f t="shared" si="7"/>
        <v>616.38</v>
      </c>
      <c r="DD26" t="s">
        <v>3</v>
      </c>
      <c r="DE26" t="s">
        <v>3</v>
      </c>
      <c r="DF26">
        <f t="shared" si="4"/>
        <v>0</v>
      </c>
      <c r="DG26">
        <f t="shared" si="3"/>
        <v>422.62</v>
      </c>
      <c r="DH26">
        <f t="shared" si="1"/>
        <v>184.3</v>
      </c>
      <c r="DI26">
        <f t="shared" si="2"/>
        <v>0</v>
      </c>
      <c r="DJ26">
        <f>DG26+DH26</f>
        <v>606.92000000000007</v>
      </c>
      <c r="DK26">
        <v>1</v>
      </c>
      <c r="DL26" t="s">
        <v>411</v>
      </c>
      <c r="DM26">
        <v>6</v>
      </c>
      <c r="DN26" t="s">
        <v>393</v>
      </c>
      <c r="DO26">
        <v>1</v>
      </c>
    </row>
    <row r="27" spans="1:119" x14ac:dyDescent="0.2">
      <c r="A27">
        <f>ROW(Source!A140)</f>
        <v>140</v>
      </c>
      <c r="B27">
        <v>312296436</v>
      </c>
      <c r="C27">
        <v>312334786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432</v>
      </c>
      <c r="J27" t="s">
        <v>433</v>
      </c>
      <c r="K27" t="s">
        <v>434</v>
      </c>
      <c r="L27">
        <v>1368</v>
      </c>
      <c r="N27">
        <v>1011</v>
      </c>
      <c r="O27" t="s">
        <v>198</v>
      </c>
      <c r="P27" t="s">
        <v>198</v>
      </c>
      <c r="Q27">
        <v>1</v>
      </c>
      <c r="W27">
        <v>0</v>
      </c>
      <c r="X27">
        <v>-1432554125</v>
      </c>
      <c r="Y27">
        <f t="shared" si="5"/>
        <v>3.5999999999999996</v>
      </c>
      <c r="AA27">
        <v>0</v>
      </c>
      <c r="AB27">
        <v>15.14</v>
      </c>
      <c r="AC27">
        <v>0</v>
      </c>
      <c r="AD27">
        <v>0</v>
      </c>
      <c r="AE27">
        <v>0</v>
      </c>
      <c r="AF27">
        <v>15.14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2.4</v>
      </c>
      <c r="AU27" t="s">
        <v>431</v>
      </c>
      <c r="AV27">
        <v>1</v>
      </c>
      <c r="AW27">
        <v>2</v>
      </c>
      <c r="AX27">
        <v>312334793</v>
      </c>
      <c r="AY27">
        <v>1</v>
      </c>
      <c r="AZ27">
        <v>0</v>
      </c>
      <c r="BA27">
        <v>31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36.335999999999999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54.503999999999998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ROUND(Y27*Source!I140*DO27,7)</f>
        <v>0</v>
      </c>
      <c r="CX27">
        <f>ROUND(Y27*Source!I140,7)</f>
        <v>1.0764</v>
      </c>
      <c r="CY27">
        <f>AB27</f>
        <v>15.14</v>
      </c>
      <c r="CZ27">
        <f>AF27</f>
        <v>15.14</v>
      </c>
      <c r="DA27">
        <f>AJ27</f>
        <v>1</v>
      </c>
      <c r="DB27">
        <f t="shared" si="6"/>
        <v>54.51</v>
      </c>
      <c r="DC27">
        <f t="shared" si="7"/>
        <v>0</v>
      </c>
      <c r="DD27" t="s">
        <v>3</v>
      </c>
      <c r="DE27" t="s">
        <v>3</v>
      </c>
      <c r="DF27">
        <f t="shared" si="4"/>
        <v>0</v>
      </c>
      <c r="DG27">
        <f t="shared" si="3"/>
        <v>16.3</v>
      </c>
      <c r="DH27">
        <f t="shared" si="1"/>
        <v>0</v>
      </c>
      <c r="DI27">
        <f t="shared" si="2"/>
        <v>0</v>
      </c>
      <c r="DJ27">
        <f>DG27+DH27</f>
        <v>16.3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ROW(Source!A140)</f>
        <v>140</v>
      </c>
      <c r="B28">
        <v>312296436</v>
      </c>
      <c r="C28">
        <v>312334786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397</v>
      </c>
      <c r="J28" t="s">
        <v>398</v>
      </c>
      <c r="K28" t="s">
        <v>399</v>
      </c>
      <c r="L28">
        <v>1368</v>
      </c>
      <c r="N28">
        <v>1011</v>
      </c>
      <c r="O28" t="s">
        <v>198</v>
      </c>
      <c r="P28" t="s">
        <v>198</v>
      </c>
      <c r="Q28">
        <v>1</v>
      </c>
      <c r="W28">
        <v>0</v>
      </c>
      <c r="X28">
        <v>412917512</v>
      </c>
      <c r="Y28">
        <f t="shared" si="5"/>
        <v>28.02</v>
      </c>
      <c r="AA28">
        <v>0</v>
      </c>
      <c r="AB28">
        <v>436.88</v>
      </c>
      <c r="AC28">
        <v>477.98</v>
      </c>
      <c r="AD28">
        <v>0</v>
      </c>
      <c r="AE28">
        <v>0</v>
      </c>
      <c r="AF28">
        <v>346.73</v>
      </c>
      <c r="AG28">
        <v>477.98</v>
      </c>
      <c r="AH28">
        <v>0</v>
      </c>
      <c r="AI28">
        <v>1</v>
      </c>
      <c r="AJ28">
        <v>1.26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18.68</v>
      </c>
      <c r="AU28" t="s">
        <v>431</v>
      </c>
      <c r="AV28">
        <v>1</v>
      </c>
      <c r="AW28">
        <v>2</v>
      </c>
      <c r="AX28">
        <v>312334794</v>
      </c>
      <c r="AY28">
        <v>1</v>
      </c>
      <c r="AZ28">
        <v>0</v>
      </c>
      <c r="BA28">
        <v>32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6476.9164000000001</v>
      </c>
      <c r="BL28">
        <v>8928.6664000000001</v>
      </c>
      <c r="BM28">
        <v>0</v>
      </c>
      <c r="BN28">
        <v>0</v>
      </c>
      <c r="BO28">
        <v>18.68</v>
      </c>
      <c r="BP28">
        <v>1</v>
      </c>
      <c r="BQ28">
        <v>0</v>
      </c>
      <c r="BR28">
        <v>9715.374600000001</v>
      </c>
      <c r="BS28">
        <v>13392.999600000001</v>
      </c>
      <c r="BT28">
        <v>0</v>
      </c>
      <c r="BU28">
        <v>0</v>
      </c>
      <c r="BV28">
        <v>28.02</v>
      </c>
      <c r="BW28">
        <v>1</v>
      </c>
      <c r="CV28">
        <v>0</v>
      </c>
      <c r="CW28">
        <f>ROUND(Y28*Source!I140*DO28,7)</f>
        <v>8.3779800000000009</v>
      </c>
      <c r="CX28">
        <f>ROUND(Y28*Source!I140,7)</f>
        <v>8.3779800000000009</v>
      </c>
      <c r="CY28">
        <f>AB28</f>
        <v>436.88</v>
      </c>
      <c r="CZ28">
        <f>AF28</f>
        <v>346.73</v>
      </c>
      <c r="DA28">
        <f>AJ28</f>
        <v>1.26</v>
      </c>
      <c r="DB28">
        <f t="shared" si="6"/>
        <v>9715.3799999999992</v>
      </c>
      <c r="DC28">
        <f t="shared" si="7"/>
        <v>13393.004999999999</v>
      </c>
      <c r="DD28" t="s">
        <v>3</v>
      </c>
      <c r="DE28" t="s">
        <v>3</v>
      </c>
      <c r="DF28">
        <f t="shared" si="4"/>
        <v>0</v>
      </c>
      <c r="DG28">
        <f>ROUND(ROUND(AF28*AJ28,2)*CX28,2)</f>
        <v>3660.17</v>
      </c>
      <c r="DH28">
        <f t="shared" si="1"/>
        <v>4004.51</v>
      </c>
      <c r="DI28">
        <f t="shared" si="2"/>
        <v>0</v>
      </c>
      <c r="DJ28">
        <f>DG28+DH28</f>
        <v>7664.68</v>
      </c>
      <c r="DK28">
        <v>1</v>
      </c>
      <c r="DL28" t="s">
        <v>400</v>
      </c>
      <c r="DM28">
        <v>4</v>
      </c>
      <c r="DN28" t="s">
        <v>393</v>
      </c>
      <c r="DO28">
        <v>1</v>
      </c>
    </row>
    <row r="29" spans="1:119" x14ac:dyDescent="0.2">
      <c r="A29">
        <f>ROW(Source!A140)</f>
        <v>140</v>
      </c>
      <c r="B29">
        <v>312296436</v>
      </c>
      <c r="C29">
        <v>312334786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401</v>
      </c>
      <c r="J29" t="s">
        <v>402</v>
      </c>
      <c r="K29" t="s">
        <v>403</v>
      </c>
      <c r="L29">
        <v>1368</v>
      </c>
      <c r="N29">
        <v>1011</v>
      </c>
      <c r="O29" t="s">
        <v>198</v>
      </c>
      <c r="P29" t="s">
        <v>198</v>
      </c>
      <c r="Q29">
        <v>1</v>
      </c>
      <c r="W29">
        <v>0</v>
      </c>
      <c r="X29">
        <v>721652621</v>
      </c>
      <c r="Y29">
        <f t="shared" si="5"/>
        <v>0.78</v>
      </c>
      <c r="AA29">
        <v>0</v>
      </c>
      <c r="AB29">
        <v>544.70000000000005</v>
      </c>
      <c r="AC29">
        <v>477.98</v>
      </c>
      <c r="AD29">
        <v>0</v>
      </c>
      <c r="AE29">
        <v>0</v>
      </c>
      <c r="AF29">
        <v>544.70000000000005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0.52</v>
      </c>
      <c r="AU29" t="s">
        <v>431</v>
      </c>
      <c r="AV29">
        <v>1</v>
      </c>
      <c r="AW29">
        <v>2</v>
      </c>
      <c r="AX29">
        <v>312334795</v>
      </c>
      <c r="AY29">
        <v>1</v>
      </c>
      <c r="AZ29">
        <v>0</v>
      </c>
      <c r="BA29">
        <v>33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283.24400000000003</v>
      </c>
      <c r="BL29">
        <v>248.54960000000003</v>
      </c>
      <c r="BM29">
        <v>0</v>
      </c>
      <c r="BN29">
        <v>0</v>
      </c>
      <c r="BO29">
        <v>0.52</v>
      </c>
      <c r="BP29">
        <v>1</v>
      </c>
      <c r="BQ29">
        <v>0</v>
      </c>
      <c r="BR29">
        <v>424.86600000000004</v>
      </c>
      <c r="BS29">
        <v>372.82440000000003</v>
      </c>
      <c r="BT29">
        <v>0</v>
      </c>
      <c r="BU29">
        <v>0</v>
      </c>
      <c r="BV29">
        <v>0.78</v>
      </c>
      <c r="BW29">
        <v>1</v>
      </c>
      <c r="CV29">
        <v>0</v>
      </c>
      <c r="CW29">
        <f>ROUND(Y29*Source!I140*DO29,7)</f>
        <v>0.23322000000000001</v>
      </c>
      <c r="CX29">
        <f>ROUND(Y29*Source!I140,7)</f>
        <v>0.23322000000000001</v>
      </c>
      <c r="CY29">
        <f>AB29</f>
        <v>544.70000000000005</v>
      </c>
      <c r="CZ29">
        <f>AF29</f>
        <v>544.70000000000005</v>
      </c>
      <c r="DA29">
        <f>AJ29</f>
        <v>1</v>
      </c>
      <c r="DB29">
        <f t="shared" si="6"/>
        <v>424.86</v>
      </c>
      <c r="DC29">
        <f t="shared" si="7"/>
        <v>372.82499999999999</v>
      </c>
      <c r="DD29" t="s">
        <v>3</v>
      </c>
      <c r="DE29" t="s">
        <v>3</v>
      </c>
      <c r="DF29">
        <f t="shared" si="4"/>
        <v>0</v>
      </c>
      <c r="DG29">
        <f t="shared" ref="DG29:DG60" si="8">ROUND(ROUND(AF29,2)*CX29,2)</f>
        <v>127.03</v>
      </c>
      <c r="DH29">
        <f t="shared" si="1"/>
        <v>111.47</v>
      </c>
      <c r="DI29">
        <f t="shared" si="2"/>
        <v>0</v>
      </c>
      <c r="DJ29">
        <f>DG29+DH29</f>
        <v>238.5</v>
      </c>
      <c r="DK29">
        <v>1</v>
      </c>
      <c r="DL29" t="s">
        <v>400</v>
      </c>
      <c r="DM29">
        <v>4</v>
      </c>
      <c r="DN29" t="s">
        <v>393</v>
      </c>
      <c r="DO29">
        <v>1</v>
      </c>
    </row>
    <row r="30" spans="1:119" x14ac:dyDescent="0.2">
      <c r="A30">
        <f>ROW(Source!A140)</f>
        <v>140</v>
      </c>
      <c r="B30">
        <v>312296436</v>
      </c>
      <c r="C30">
        <v>312334786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435</v>
      </c>
      <c r="J30" t="s">
        <v>436</v>
      </c>
      <c r="K30" t="s">
        <v>437</v>
      </c>
      <c r="L30">
        <v>1368</v>
      </c>
      <c r="N30">
        <v>1011</v>
      </c>
      <c r="O30" t="s">
        <v>198</v>
      </c>
      <c r="P30" t="s">
        <v>198</v>
      </c>
      <c r="Q30">
        <v>1</v>
      </c>
      <c r="W30">
        <v>0</v>
      </c>
      <c r="X30">
        <v>1125415823</v>
      </c>
      <c r="Y30">
        <f t="shared" si="5"/>
        <v>3.5999999999999996</v>
      </c>
      <c r="AA30">
        <v>0</v>
      </c>
      <c r="AB30">
        <v>160.38</v>
      </c>
      <c r="AC30">
        <v>477.98</v>
      </c>
      <c r="AD30">
        <v>0</v>
      </c>
      <c r="AE30">
        <v>0</v>
      </c>
      <c r="AF30">
        <v>160.38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2.4</v>
      </c>
      <c r="AU30" t="s">
        <v>431</v>
      </c>
      <c r="AV30">
        <v>1</v>
      </c>
      <c r="AW30">
        <v>2</v>
      </c>
      <c r="AX30">
        <v>312334796</v>
      </c>
      <c r="AY30">
        <v>1</v>
      </c>
      <c r="AZ30">
        <v>0</v>
      </c>
      <c r="BA30">
        <v>34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384.91199999999998</v>
      </c>
      <c r="BL30">
        <v>1147.152</v>
      </c>
      <c r="BM30">
        <v>0</v>
      </c>
      <c r="BN30">
        <v>0</v>
      </c>
      <c r="BO30">
        <v>2.4</v>
      </c>
      <c r="BP30">
        <v>1</v>
      </c>
      <c r="BQ30">
        <v>0</v>
      </c>
      <c r="BR30">
        <v>577.36799999999994</v>
      </c>
      <c r="BS30">
        <v>1720.7279999999998</v>
      </c>
      <c r="BT30">
        <v>0</v>
      </c>
      <c r="BU30">
        <v>0</v>
      </c>
      <c r="BV30">
        <v>3.5999999999999996</v>
      </c>
      <c r="BW30">
        <v>1</v>
      </c>
      <c r="CV30">
        <v>0</v>
      </c>
      <c r="CW30">
        <f>ROUND(Y30*Source!I140*DO30,7)</f>
        <v>1.0764</v>
      </c>
      <c r="CX30">
        <f>ROUND(Y30*Source!I140,7)</f>
        <v>1.0764</v>
      </c>
      <c r="CY30">
        <f>AB30</f>
        <v>160.38</v>
      </c>
      <c r="CZ30">
        <f>AF30</f>
        <v>160.38</v>
      </c>
      <c r="DA30">
        <f>AJ30</f>
        <v>1</v>
      </c>
      <c r="DB30">
        <f t="shared" si="6"/>
        <v>577.36500000000001</v>
      </c>
      <c r="DC30">
        <f t="shared" si="7"/>
        <v>1720.7249999999999</v>
      </c>
      <c r="DD30" t="s">
        <v>3</v>
      </c>
      <c r="DE30" t="s">
        <v>3</v>
      </c>
      <c r="DF30">
        <f t="shared" si="4"/>
        <v>0</v>
      </c>
      <c r="DG30">
        <f t="shared" si="8"/>
        <v>172.63</v>
      </c>
      <c r="DH30">
        <f t="shared" si="1"/>
        <v>514.5</v>
      </c>
      <c r="DI30">
        <f t="shared" si="2"/>
        <v>0</v>
      </c>
      <c r="DJ30">
        <f>DG30+DH30</f>
        <v>687.13</v>
      </c>
      <c r="DK30">
        <v>1</v>
      </c>
      <c r="DL30" t="s">
        <v>400</v>
      </c>
      <c r="DM30">
        <v>4</v>
      </c>
      <c r="DN30" t="s">
        <v>393</v>
      </c>
      <c r="DO30">
        <v>1</v>
      </c>
    </row>
    <row r="31" spans="1:119" x14ac:dyDescent="0.2">
      <c r="A31">
        <f>ROW(Source!A140)</f>
        <v>140</v>
      </c>
      <c r="B31">
        <v>312296436</v>
      </c>
      <c r="C31">
        <v>312334786</v>
      </c>
      <c r="D31">
        <v>277565242</v>
      </c>
      <c r="E31">
        <v>109</v>
      </c>
      <c r="F31">
        <v>1</v>
      </c>
      <c r="G31">
        <v>1</v>
      </c>
      <c r="H31">
        <v>3</v>
      </c>
      <c r="I31" t="s">
        <v>136</v>
      </c>
      <c r="J31" t="s">
        <v>3</v>
      </c>
      <c r="K31" t="s">
        <v>137</v>
      </c>
      <c r="L31">
        <v>1371</v>
      </c>
      <c r="N31">
        <v>1013</v>
      </c>
      <c r="O31" t="s">
        <v>20</v>
      </c>
      <c r="P31" t="s">
        <v>20</v>
      </c>
      <c r="Q31">
        <v>1</v>
      </c>
      <c r="W31">
        <v>0</v>
      </c>
      <c r="X31">
        <v>1249585591</v>
      </c>
      <c r="Y31">
        <f>(AT31*ROUND(0,7))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130</v>
      </c>
      <c r="AV31">
        <v>0</v>
      </c>
      <c r="AW31">
        <v>2</v>
      </c>
      <c r="AX31">
        <v>312334797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ROUND(Y31*Source!I140,7)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 t="shared" si="4"/>
        <v>0</v>
      </c>
      <c r="DG31">
        <f t="shared" si="8"/>
        <v>0</v>
      </c>
      <c r="DH31">
        <f t="shared" si="1"/>
        <v>0</v>
      </c>
      <c r="DI31">
        <f t="shared" si="2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ROW(Source!A140)</f>
        <v>140</v>
      </c>
      <c r="B32">
        <v>312296436</v>
      </c>
      <c r="C32">
        <v>312334786</v>
      </c>
      <c r="D32">
        <v>277565256</v>
      </c>
      <c r="E32">
        <v>109</v>
      </c>
      <c r="F32">
        <v>1</v>
      </c>
      <c r="G32">
        <v>1</v>
      </c>
      <c r="H32">
        <v>3</v>
      </c>
      <c r="I32" t="s">
        <v>140</v>
      </c>
      <c r="J32" t="s">
        <v>3</v>
      </c>
      <c r="K32" t="s">
        <v>141</v>
      </c>
      <c r="L32">
        <v>1371</v>
      </c>
      <c r="N32">
        <v>1013</v>
      </c>
      <c r="O32" t="s">
        <v>20</v>
      </c>
      <c r="P32" t="s">
        <v>20</v>
      </c>
      <c r="Q32">
        <v>1</v>
      </c>
      <c r="W32">
        <v>0</v>
      </c>
      <c r="X32">
        <v>-363412765</v>
      </c>
      <c r="Y32">
        <f>(AT32*ROUND(0,7))</f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130</v>
      </c>
      <c r="AV32">
        <v>0</v>
      </c>
      <c r="AW32">
        <v>2</v>
      </c>
      <c r="AX32">
        <v>312334798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ROUND(Y32*Source!I140,7)</f>
        <v>0</v>
      </c>
      <c r="CY32">
        <f>AA32</f>
        <v>0</v>
      </c>
      <c r="CZ32">
        <f>AE32</f>
        <v>0</v>
      </c>
      <c r="DA32">
        <f>AI32</f>
        <v>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 t="shared" si="4"/>
        <v>0</v>
      </c>
      <c r="DG32">
        <f t="shared" si="8"/>
        <v>0</v>
      </c>
      <c r="DH32">
        <f t="shared" si="1"/>
        <v>0</v>
      </c>
      <c r="DI32">
        <f t="shared" si="2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ROW(Source!A140)</f>
        <v>140</v>
      </c>
      <c r="B33">
        <v>312296436</v>
      </c>
      <c r="C33">
        <v>312334786</v>
      </c>
      <c r="D33">
        <v>277565415</v>
      </c>
      <c r="E33">
        <v>109</v>
      </c>
      <c r="F33">
        <v>1</v>
      </c>
      <c r="G33">
        <v>1</v>
      </c>
      <c r="H33">
        <v>3</v>
      </c>
      <c r="I33" t="s">
        <v>143</v>
      </c>
      <c r="J33" t="s">
        <v>3</v>
      </c>
      <c r="K33" t="s">
        <v>144</v>
      </c>
      <c r="L33">
        <v>1477</v>
      </c>
      <c r="N33">
        <v>1013</v>
      </c>
      <c r="O33" t="s">
        <v>145</v>
      </c>
      <c r="P33" t="s">
        <v>146</v>
      </c>
      <c r="Q33">
        <v>1</v>
      </c>
      <c r="W33">
        <v>0</v>
      </c>
      <c r="X33">
        <v>-1470222029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3.06</v>
      </c>
      <c r="AU33" t="s">
        <v>130</v>
      </c>
      <c r="AV33">
        <v>0</v>
      </c>
      <c r="AW33">
        <v>2</v>
      </c>
      <c r="AX33">
        <v>312334799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ROUND(Y33*Source!I140,7)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si="4"/>
        <v>0</v>
      </c>
      <c r="DG33">
        <f t="shared" si="8"/>
        <v>0</v>
      </c>
      <c r="DH33">
        <f t="shared" ref="DH33:DH64" si="9">ROUND(ROUND(AG33,2)*CX33,2)</f>
        <v>0</v>
      </c>
      <c r="DI33">
        <f t="shared" ref="DI33:DI64" si="10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ROW(Source!A144)</f>
        <v>144</v>
      </c>
      <c r="B34">
        <v>312296436</v>
      </c>
      <c r="C34">
        <v>312304545</v>
      </c>
      <c r="D34">
        <v>75637498</v>
      </c>
      <c r="E34">
        <v>109</v>
      </c>
      <c r="F34">
        <v>1</v>
      </c>
      <c r="G34">
        <v>1</v>
      </c>
      <c r="H34">
        <v>1</v>
      </c>
      <c r="I34" t="s">
        <v>417</v>
      </c>
      <c r="J34" t="s">
        <v>3</v>
      </c>
      <c r="K34" t="s">
        <v>418</v>
      </c>
      <c r="L34">
        <v>1191</v>
      </c>
      <c r="N34">
        <v>1013</v>
      </c>
      <c r="O34" t="s">
        <v>393</v>
      </c>
      <c r="P34" t="s">
        <v>393</v>
      </c>
      <c r="Q34">
        <v>1</v>
      </c>
      <c r="W34">
        <v>0</v>
      </c>
      <c r="X34">
        <v>-1810713292</v>
      </c>
      <c r="Y34">
        <f t="shared" ref="Y34:Y39" si="11">(AT34*ROUND(1.2,7))</f>
        <v>19.8</v>
      </c>
      <c r="AA34">
        <v>0</v>
      </c>
      <c r="AB34">
        <v>0</v>
      </c>
      <c r="AC34">
        <v>0</v>
      </c>
      <c r="AD34">
        <v>456.58</v>
      </c>
      <c r="AE34">
        <v>0</v>
      </c>
      <c r="AF34">
        <v>0</v>
      </c>
      <c r="AG34">
        <v>0</v>
      </c>
      <c r="AH34">
        <v>456.58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16.5</v>
      </c>
      <c r="AU34" t="s">
        <v>394</v>
      </c>
      <c r="AV34">
        <v>1</v>
      </c>
      <c r="AW34">
        <v>2</v>
      </c>
      <c r="AX34">
        <v>312304549</v>
      </c>
      <c r="AY34">
        <v>1</v>
      </c>
      <c r="AZ34">
        <v>0</v>
      </c>
      <c r="BA34">
        <v>38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7533.57</v>
      </c>
      <c r="BN34">
        <v>16.5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9040.2839999999997</v>
      </c>
      <c r="BU34">
        <v>19.8</v>
      </c>
      <c r="BV34">
        <v>0</v>
      </c>
      <c r="BW34">
        <v>1</v>
      </c>
      <c r="CU34">
        <f>ROUND(AT34*Source!I144*AH34*AL34,2)</f>
        <v>7533.57</v>
      </c>
      <c r="CV34">
        <f>ROUND(Y34*Source!I144,7)</f>
        <v>19.8</v>
      </c>
      <c r="CW34">
        <v>0</v>
      </c>
      <c r="CX34">
        <f>ROUND(Y34*Source!I144,7)</f>
        <v>19.8</v>
      </c>
      <c r="CY34">
        <f>AD34</f>
        <v>456.58</v>
      </c>
      <c r="CZ34">
        <f>AH34</f>
        <v>456.58</v>
      </c>
      <c r="DA34">
        <f>AL34</f>
        <v>1</v>
      </c>
      <c r="DB34">
        <f t="shared" ref="DB34:DB39" si="12">ROUND((ROUND(AT34*CZ34,2)*ROUND(1.2,7)),6)</f>
        <v>9040.2839999999997</v>
      </c>
      <c r="DC34">
        <f t="shared" ref="DC34:DC39" si="13">ROUND((ROUND(AT34*AG34,2)*ROUND(1.2,7)),6)</f>
        <v>0</v>
      </c>
      <c r="DD34" t="s">
        <v>3</v>
      </c>
      <c r="DE34" t="s">
        <v>3</v>
      </c>
      <c r="DF34">
        <f t="shared" si="4"/>
        <v>0</v>
      </c>
      <c r="DG34">
        <f t="shared" si="8"/>
        <v>0</v>
      </c>
      <c r="DH34">
        <f t="shared" si="9"/>
        <v>0</v>
      </c>
      <c r="DI34">
        <f t="shared" si="10"/>
        <v>9040.2800000000007</v>
      </c>
      <c r="DJ34">
        <f>DI34</f>
        <v>9040.2800000000007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ROW(Source!A144)</f>
        <v>144</v>
      </c>
      <c r="B35">
        <v>312296436</v>
      </c>
      <c r="C35">
        <v>312304545</v>
      </c>
      <c r="D35">
        <v>75629607</v>
      </c>
      <c r="E35">
        <v>109</v>
      </c>
      <c r="F35">
        <v>1</v>
      </c>
      <c r="G35">
        <v>1</v>
      </c>
      <c r="H35">
        <v>1</v>
      </c>
      <c r="I35" t="s">
        <v>395</v>
      </c>
      <c r="J35" t="s">
        <v>3</v>
      </c>
      <c r="K35" t="s">
        <v>396</v>
      </c>
      <c r="L35">
        <v>1191</v>
      </c>
      <c r="N35">
        <v>1013</v>
      </c>
      <c r="O35" t="s">
        <v>393</v>
      </c>
      <c r="P35" t="s">
        <v>393</v>
      </c>
      <c r="Q35">
        <v>1</v>
      </c>
      <c r="W35">
        <v>0</v>
      </c>
      <c r="X35">
        <v>-1417349443</v>
      </c>
      <c r="Y35">
        <f t="shared" si="11"/>
        <v>0.99599999999999989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0.83</v>
      </c>
      <c r="AU35" t="s">
        <v>394</v>
      </c>
      <c r="AV35">
        <v>2</v>
      </c>
      <c r="AW35">
        <v>2</v>
      </c>
      <c r="AX35">
        <v>312304550</v>
      </c>
      <c r="AY35">
        <v>1</v>
      </c>
      <c r="AZ35">
        <v>0</v>
      </c>
      <c r="BA35">
        <v>39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ROUND(Y35*Source!I144,7)</f>
        <v>0.996</v>
      </c>
      <c r="CY35">
        <f>AD35</f>
        <v>0</v>
      </c>
      <c r="CZ35">
        <f>AH35</f>
        <v>0</v>
      </c>
      <c r="DA35">
        <f>AL35</f>
        <v>1</v>
      </c>
      <c r="DB35">
        <f t="shared" si="12"/>
        <v>0</v>
      </c>
      <c r="DC35">
        <f t="shared" si="13"/>
        <v>0</v>
      </c>
      <c r="DD35" t="s">
        <v>3</v>
      </c>
      <c r="DE35" t="s">
        <v>3</v>
      </c>
      <c r="DF35">
        <f t="shared" si="4"/>
        <v>0</v>
      </c>
      <c r="DG35">
        <f t="shared" si="8"/>
        <v>0</v>
      </c>
      <c r="DH35">
        <f t="shared" si="9"/>
        <v>0</v>
      </c>
      <c r="DI35">
        <f t="shared" si="10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ROW(Source!A144)</f>
        <v>144</v>
      </c>
      <c r="B36">
        <v>312296436</v>
      </c>
      <c r="C36">
        <v>312304545</v>
      </c>
      <c r="D36">
        <v>277945805</v>
      </c>
      <c r="E36">
        <v>1</v>
      </c>
      <c r="F36">
        <v>1</v>
      </c>
      <c r="G36">
        <v>1</v>
      </c>
      <c r="H36">
        <v>2</v>
      </c>
      <c r="I36" t="s">
        <v>401</v>
      </c>
      <c r="J36" t="s">
        <v>402</v>
      </c>
      <c r="K36" t="s">
        <v>403</v>
      </c>
      <c r="L36">
        <v>1368</v>
      </c>
      <c r="N36">
        <v>1011</v>
      </c>
      <c r="O36" t="s">
        <v>198</v>
      </c>
      <c r="P36" t="s">
        <v>198</v>
      </c>
      <c r="Q36">
        <v>1</v>
      </c>
      <c r="W36">
        <v>0</v>
      </c>
      <c r="X36">
        <v>721652621</v>
      </c>
      <c r="Y36">
        <f t="shared" si="11"/>
        <v>0.99599999999999989</v>
      </c>
      <c r="AA36">
        <v>0</v>
      </c>
      <c r="AB36">
        <v>544.70000000000005</v>
      </c>
      <c r="AC36">
        <v>477.98</v>
      </c>
      <c r="AD36">
        <v>0</v>
      </c>
      <c r="AE36">
        <v>0</v>
      </c>
      <c r="AF36">
        <v>544.70000000000005</v>
      </c>
      <c r="AG36">
        <v>477.98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0.83</v>
      </c>
      <c r="AU36" t="s">
        <v>394</v>
      </c>
      <c r="AV36">
        <v>1</v>
      </c>
      <c r="AW36">
        <v>2</v>
      </c>
      <c r="AX36">
        <v>312304551</v>
      </c>
      <c r="AY36">
        <v>1</v>
      </c>
      <c r="AZ36">
        <v>0</v>
      </c>
      <c r="BA36">
        <v>40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452.101</v>
      </c>
      <c r="BL36">
        <v>396.72339999999997</v>
      </c>
      <c r="BM36">
        <v>0</v>
      </c>
      <c r="BN36">
        <v>0</v>
      </c>
      <c r="BO36">
        <v>0.83</v>
      </c>
      <c r="BP36">
        <v>1</v>
      </c>
      <c r="BQ36">
        <v>0</v>
      </c>
      <c r="BR36">
        <v>542.52120000000002</v>
      </c>
      <c r="BS36">
        <v>476.06807999999995</v>
      </c>
      <c r="BT36">
        <v>0</v>
      </c>
      <c r="BU36">
        <v>0</v>
      </c>
      <c r="BV36">
        <v>0.99599999999999989</v>
      </c>
      <c r="BW36">
        <v>1</v>
      </c>
      <c r="CV36">
        <v>0</v>
      </c>
      <c r="CW36">
        <f>ROUND(Y36*Source!I144*DO36,7)</f>
        <v>0.996</v>
      </c>
      <c r="CX36">
        <f>ROUND(Y36*Source!I144,7)</f>
        <v>0.996</v>
      </c>
      <c r="CY36">
        <f>AB36</f>
        <v>544.70000000000005</v>
      </c>
      <c r="CZ36">
        <f>AF36</f>
        <v>544.70000000000005</v>
      </c>
      <c r="DA36">
        <f>AJ36</f>
        <v>1</v>
      </c>
      <c r="DB36">
        <f t="shared" si="12"/>
        <v>542.52</v>
      </c>
      <c r="DC36">
        <f t="shared" si="13"/>
        <v>476.06400000000002</v>
      </c>
      <c r="DD36" t="s">
        <v>3</v>
      </c>
      <c r="DE36" t="s">
        <v>3</v>
      </c>
      <c r="DF36">
        <f t="shared" si="4"/>
        <v>0</v>
      </c>
      <c r="DG36">
        <f t="shared" si="8"/>
        <v>542.52</v>
      </c>
      <c r="DH36">
        <f t="shared" si="9"/>
        <v>476.07</v>
      </c>
      <c r="DI36">
        <f t="shared" si="10"/>
        <v>0</v>
      </c>
      <c r="DJ36">
        <f>DG36+DH36</f>
        <v>1018.5899999999999</v>
      </c>
      <c r="DK36">
        <v>1</v>
      </c>
      <c r="DL36" t="s">
        <v>400</v>
      </c>
      <c r="DM36">
        <v>4</v>
      </c>
      <c r="DN36" t="s">
        <v>393</v>
      </c>
      <c r="DO36">
        <v>1</v>
      </c>
    </row>
    <row r="37" spans="1:119" x14ac:dyDescent="0.2">
      <c r="A37">
        <f>ROW(Source!A145)</f>
        <v>145</v>
      </c>
      <c r="B37">
        <v>312296436</v>
      </c>
      <c r="C37">
        <v>312304854</v>
      </c>
      <c r="D37">
        <v>277560291</v>
      </c>
      <c r="E37">
        <v>109</v>
      </c>
      <c r="F37">
        <v>1</v>
      </c>
      <c r="G37">
        <v>1</v>
      </c>
      <c r="H37">
        <v>1</v>
      </c>
      <c r="I37" t="s">
        <v>417</v>
      </c>
      <c r="J37" t="s">
        <v>3</v>
      </c>
      <c r="K37" t="s">
        <v>418</v>
      </c>
      <c r="L37">
        <v>1191</v>
      </c>
      <c r="N37">
        <v>1013</v>
      </c>
      <c r="O37" t="s">
        <v>393</v>
      </c>
      <c r="P37" t="s">
        <v>393</v>
      </c>
      <c r="Q37">
        <v>1</v>
      </c>
      <c r="W37">
        <v>0</v>
      </c>
      <c r="X37">
        <v>-1810713292</v>
      </c>
      <c r="Y37">
        <f t="shared" si="11"/>
        <v>16.68</v>
      </c>
      <c r="AA37">
        <v>0</v>
      </c>
      <c r="AB37">
        <v>0</v>
      </c>
      <c r="AC37">
        <v>0</v>
      </c>
      <c r="AD37">
        <v>456.58</v>
      </c>
      <c r="AE37">
        <v>0</v>
      </c>
      <c r="AF37">
        <v>0</v>
      </c>
      <c r="AG37">
        <v>0</v>
      </c>
      <c r="AH37">
        <v>456.58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13.9</v>
      </c>
      <c r="AU37" t="s">
        <v>394</v>
      </c>
      <c r="AV37">
        <v>1</v>
      </c>
      <c r="AW37">
        <v>2</v>
      </c>
      <c r="AX37">
        <v>312333168</v>
      </c>
      <c r="AY37">
        <v>1</v>
      </c>
      <c r="AZ37">
        <v>0</v>
      </c>
      <c r="BA37">
        <v>42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6346.4619999999995</v>
      </c>
      <c r="BN37">
        <v>13.9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7615.7543999999998</v>
      </c>
      <c r="BU37">
        <v>16.68</v>
      </c>
      <c r="BV37">
        <v>0</v>
      </c>
      <c r="BW37">
        <v>1</v>
      </c>
      <c r="CU37">
        <f>ROUND(AT37*Source!I145*AH37*AL37,2)</f>
        <v>6346.46</v>
      </c>
      <c r="CV37">
        <f>ROUND(Y37*Source!I145,7)</f>
        <v>16.68</v>
      </c>
      <c r="CW37">
        <v>0</v>
      </c>
      <c r="CX37">
        <f>ROUND(Y37*Source!I145,7)</f>
        <v>16.68</v>
      </c>
      <c r="CY37">
        <f>AD37</f>
        <v>456.58</v>
      </c>
      <c r="CZ37">
        <f>AH37</f>
        <v>456.58</v>
      </c>
      <c r="DA37">
        <f>AL37</f>
        <v>1</v>
      </c>
      <c r="DB37">
        <f t="shared" si="12"/>
        <v>7615.7520000000004</v>
      </c>
      <c r="DC37">
        <f t="shared" si="13"/>
        <v>0</v>
      </c>
      <c r="DD37" t="s">
        <v>3</v>
      </c>
      <c r="DE37" t="s">
        <v>3</v>
      </c>
      <c r="DF37">
        <f t="shared" si="4"/>
        <v>0</v>
      </c>
      <c r="DG37">
        <f t="shared" si="8"/>
        <v>0</v>
      </c>
      <c r="DH37">
        <f t="shared" si="9"/>
        <v>0</v>
      </c>
      <c r="DI37">
        <f t="shared" si="10"/>
        <v>7615.75</v>
      </c>
      <c r="DJ37">
        <f>DI37</f>
        <v>7615.75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ROW(Source!A145)</f>
        <v>145</v>
      </c>
      <c r="B38">
        <v>312296436</v>
      </c>
      <c r="C38">
        <v>312304854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395</v>
      </c>
      <c r="J38" t="s">
        <v>3</v>
      </c>
      <c r="K38" t="s">
        <v>396</v>
      </c>
      <c r="L38">
        <v>1191</v>
      </c>
      <c r="N38">
        <v>1013</v>
      </c>
      <c r="O38" t="s">
        <v>393</v>
      </c>
      <c r="P38" t="s">
        <v>393</v>
      </c>
      <c r="Q38">
        <v>1</v>
      </c>
      <c r="W38">
        <v>0</v>
      </c>
      <c r="X38">
        <v>-1417349443</v>
      </c>
      <c r="Y38">
        <f t="shared" si="11"/>
        <v>0.84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0.7</v>
      </c>
      <c r="AU38" t="s">
        <v>394</v>
      </c>
      <c r="AV38">
        <v>2</v>
      </c>
      <c r="AW38">
        <v>2</v>
      </c>
      <c r="AX38">
        <v>312333169</v>
      </c>
      <c r="AY38">
        <v>1</v>
      </c>
      <c r="AZ38">
        <v>0</v>
      </c>
      <c r="BA38">
        <v>43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ROUND(Y38*Source!I145,7)</f>
        <v>0.84</v>
      </c>
      <c r="CY38">
        <f>AD38</f>
        <v>0</v>
      </c>
      <c r="CZ38">
        <f>AH38</f>
        <v>0</v>
      </c>
      <c r="DA38">
        <f>AL38</f>
        <v>1</v>
      </c>
      <c r="DB38">
        <f t="shared" si="12"/>
        <v>0</v>
      </c>
      <c r="DC38">
        <f t="shared" si="13"/>
        <v>0</v>
      </c>
      <c r="DD38" t="s">
        <v>3</v>
      </c>
      <c r="DE38" t="s">
        <v>3</v>
      </c>
      <c r="DF38">
        <f t="shared" si="4"/>
        <v>0</v>
      </c>
      <c r="DG38">
        <f t="shared" si="8"/>
        <v>0</v>
      </c>
      <c r="DH38">
        <f t="shared" si="9"/>
        <v>0</v>
      </c>
      <c r="DI38">
        <f t="shared" si="10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ROW(Source!A145)</f>
        <v>145</v>
      </c>
      <c r="B39">
        <v>312296436</v>
      </c>
      <c r="C39">
        <v>312304854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401</v>
      </c>
      <c r="J39" t="s">
        <v>402</v>
      </c>
      <c r="K39" t="s">
        <v>403</v>
      </c>
      <c r="L39">
        <v>1368</v>
      </c>
      <c r="N39">
        <v>1011</v>
      </c>
      <c r="O39" t="s">
        <v>198</v>
      </c>
      <c r="P39" t="s">
        <v>198</v>
      </c>
      <c r="Q39">
        <v>1</v>
      </c>
      <c r="W39">
        <v>0</v>
      </c>
      <c r="X39">
        <v>721652621</v>
      </c>
      <c r="Y39">
        <f t="shared" si="11"/>
        <v>0.84</v>
      </c>
      <c r="AA39">
        <v>0</v>
      </c>
      <c r="AB39">
        <v>544.70000000000005</v>
      </c>
      <c r="AC39">
        <v>477.98</v>
      </c>
      <c r="AD39">
        <v>0</v>
      </c>
      <c r="AE39">
        <v>0</v>
      </c>
      <c r="AF39">
        <v>544.70000000000005</v>
      </c>
      <c r="AG39">
        <v>477.98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0.7</v>
      </c>
      <c r="AU39" t="s">
        <v>394</v>
      </c>
      <c r="AV39">
        <v>1</v>
      </c>
      <c r="AW39">
        <v>2</v>
      </c>
      <c r="AX39">
        <v>312333170</v>
      </c>
      <c r="AY39">
        <v>1</v>
      </c>
      <c r="AZ39">
        <v>0</v>
      </c>
      <c r="BA39">
        <v>44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381.29</v>
      </c>
      <c r="BL39">
        <v>334.58600000000001</v>
      </c>
      <c r="BM39">
        <v>0</v>
      </c>
      <c r="BN39">
        <v>0</v>
      </c>
      <c r="BO39">
        <v>0.7</v>
      </c>
      <c r="BP39">
        <v>1</v>
      </c>
      <c r="BQ39">
        <v>0</v>
      </c>
      <c r="BR39">
        <v>457.548</v>
      </c>
      <c r="BS39">
        <v>401.50319999999999</v>
      </c>
      <c r="BT39">
        <v>0</v>
      </c>
      <c r="BU39">
        <v>0</v>
      </c>
      <c r="BV39">
        <v>0.84</v>
      </c>
      <c r="BW39">
        <v>1</v>
      </c>
      <c r="CV39">
        <v>0</v>
      </c>
      <c r="CW39">
        <f>ROUND(Y39*Source!I145*DO39,7)</f>
        <v>0.84</v>
      </c>
      <c r="CX39">
        <f>ROUND(Y39*Source!I145,7)</f>
        <v>0.84</v>
      </c>
      <c r="CY39">
        <f>AB39</f>
        <v>544.70000000000005</v>
      </c>
      <c r="CZ39">
        <f>AF39</f>
        <v>544.70000000000005</v>
      </c>
      <c r="DA39">
        <f>AJ39</f>
        <v>1</v>
      </c>
      <c r="DB39">
        <f t="shared" si="12"/>
        <v>457.548</v>
      </c>
      <c r="DC39">
        <f t="shared" si="13"/>
        <v>401.50799999999998</v>
      </c>
      <c r="DD39" t="s">
        <v>3</v>
      </c>
      <c r="DE39" t="s">
        <v>3</v>
      </c>
      <c r="DF39">
        <f t="shared" si="4"/>
        <v>0</v>
      </c>
      <c r="DG39">
        <f t="shared" si="8"/>
        <v>457.55</v>
      </c>
      <c r="DH39">
        <f t="shared" si="9"/>
        <v>401.5</v>
      </c>
      <c r="DI39">
        <f t="shared" si="10"/>
        <v>0</v>
      </c>
      <c r="DJ39">
        <f>DG39+DH39</f>
        <v>859.05</v>
      </c>
      <c r="DK39">
        <v>1</v>
      </c>
      <c r="DL39" t="s">
        <v>400</v>
      </c>
      <c r="DM39">
        <v>4</v>
      </c>
      <c r="DN39" t="s">
        <v>393</v>
      </c>
      <c r="DO39">
        <v>1</v>
      </c>
    </row>
    <row r="40" spans="1:119" x14ac:dyDescent="0.2">
      <c r="A40">
        <f>ROW(Source!A145)</f>
        <v>145</v>
      </c>
      <c r="B40">
        <v>312296436</v>
      </c>
      <c r="C40">
        <v>312304854</v>
      </c>
      <c r="D40">
        <v>277565420</v>
      </c>
      <c r="E40">
        <v>109</v>
      </c>
      <c r="F40">
        <v>1</v>
      </c>
      <c r="G40">
        <v>1</v>
      </c>
      <c r="H40">
        <v>3</v>
      </c>
      <c r="I40" t="s">
        <v>158</v>
      </c>
      <c r="J40" t="s">
        <v>3</v>
      </c>
      <c r="K40" t="s">
        <v>159</v>
      </c>
      <c r="L40">
        <v>1348</v>
      </c>
      <c r="N40">
        <v>1009</v>
      </c>
      <c r="O40" t="s">
        <v>160</v>
      </c>
      <c r="P40" t="s">
        <v>160</v>
      </c>
      <c r="Q40">
        <v>1000</v>
      </c>
      <c r="W40">
        <v>0</v>
      </c>
      <c r="X40">
        <v>1511376573</v>
      </c>
      <c r="Y40">
        <f>(AT40*ROUND(0,7))</f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22</v>
      </c>
      <c r="AV40">
        <v>0</v>
      </c>
      <c r="AW40">
        <v>2</v>
      </c>
      <c r="AX40">
        <v>312333171</v>
      </c>
      <c r="AY40">
        <v>1</v>
      </c>
      <c r="AZ40">
        <v>0</v>
      </c>
      <c r="BA40">
        <v>45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ROUND(Y40*Source!I145,7)</f>
        <v>0</v>
      </c>
      <c r="CY40">
        <f>AA40</f>
        <v>0</v>
      </c>
      <c r="CZ40">
        <f>AE40</f>
        <v>0</v>
      </c>
      <c r="DA40">
        <f>AI40</f>
        <v>1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 t="shared" si="4"/>
        <v>0</v>
      </c>
      <c r="DG40">
        <f t="shared" si="8"/>
        <v>0</v>
      </c>
      <c r="DH40">
        <f t="shared" si="9"/>
        <v>0</v>
      </c>
      <c r="DI40">
        <f t="shared" si="10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ROW(Source!A182)</f>
        <v>182</v>
      </c>
      <c r="B41">
        <v>312296436</v>
      </c>
      <c r="C41">
        <v>312305019</v>
      </c>
      <c r="D41">
        <v>75640259</v>
      </c>
      <c r="E41">
        <v>109</v>
      </c>
      <c r="F41">
        <v>1</v>
      </c>
      <c r="G41">
        <v>1</v>
      </c>
      <c r="H41">
        <v>1</v>
      </c>
      <c r="I41" t="s">
        <v>438</v>
      </c>
      <c r="J41" t="s">
        <v>3</v>
      </c>
      <c r="K41" t="s">
        <v>439</v>
      </c>
      <c r="L41">
        <v>1191</v>
      </c>
      <c r="N41">
        <v>1013</v>
      </c>
      <c r="O41" t="s">
        <v>393</v>
      </c>
      <c r="P41" t="s">
        <v>393</v>
      </c>
      <c r="Q41">
        <v>1</v>
      </c>
      <c r="W41">
        <v>0</v>
      </c>
      <c r="X41">
        <v>-1841613679</v>
      </c>
      <c r="Y41">
        <f>(AT41*ROUND((0.7*1.2),7))</f>
        <v>6.2328000000000001</v>
      </c>
      <c r="AA41">
        <v>0</v>
      </c>
      <c r="AB41">
        <v>0</v>
      </c>
      <c r="AC41">
        <v>0</v>
      </c>
      <c r="AD41">
        <v>499.38</v>
      </c>
      <c r="AE41">
        <v>0</v>
      </c>
      <c r="AF41">
        <v>0</v>
      </c>
      <c r="AG41">
        <v>0</v>
      </c>
      <c r="AH41">
        <v>499.38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7.42</v>
      </c>
      <c r="AU41" t="s">
        <v>440</v>
      </c>
      <c r="AV41">
        <v>1</v>
      </c>
      <c r="AW41">
        <v>2</v>
      </c>
      <c r="AX41">
        <v>312305029</v>
      </c>
      <c r="AY41">
        <v>1</v>
      </c>
      <c r="AZ41">
        <v>0</v>
      </c>
      <c r="BA41">
        <v>46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3705.3995999999997</v>
      </c>
      <c r="BN41">
        <v>7.42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3112.535664</v>
      </c>
      <c r="BU41">
        <v>6.2328000000000001</v>
      </c>
      <c r="BV41">
        <v>0</v>
      </c>
      <c r="BW41">
        <v>1</v>
      </c>
      <c r="CU41">
        <f>ROUND(AT41*Source!I182*AH41*AL41,2)</f>
        <v>3705.4</v>
      </c>
      <c r="CV41">
        <f>ROUND(Y41*Source!I182,7)</f>
        <v>6.2328000000000001</v>
      </c>
      <c r="CW41">
        <v>0</v>
      </c>
      <c r="CX41">
        <f>ROUND(Y41*Source!I182,7)</f>
        <v>6.2328000000000001</v>
      </c>
      <c r="CY41">
        <f>AD41</f>
        <v>499.38</v>
      </c>
      <c r="CZ41">
        <f>AH41</f>
        <v>499.38</v>
      </c>
      <c r="DA41">
        <f>AL41</f>
        <v>1</v>
      </c>
      <c r="DB41">
        <f>ROUND((ROUND(AT41*CZ41,2)*ROUND((0.7*1.2),7)),6)</f>
        <v>3112.5360000000001</v>
      </c>
      <c r="DC41">
        <f>ROUND((ROUND(AT41*AG41,2)*ROUND((0.7*1.2),7)),6)</f>
        <v>0</v>
      </c>
      <c r="DD41" t="s">
        <v>3</v>
      </c>
      <c r="DE41" t="s">
        <v>3</v>
      </c>
      <c r="DF41">
        <f t="shared" si="4"/>
        <v>0</v>
      </c>
      <c r="DG41">
        <f t="shared" si="8"/>
        <v>0</v>
      </c>
      <c r="DH41">
        <f t="shared" si="9"/>
        <v>0</v>
      </c>
      <c r="DI41">
        <f t="shared" si="10"/>
        <v>3112.54</v>
      </c>
      <c r="DJ41">
        <f>DI41</f>
        <v>3112.54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ROW(Source!A182)</f>
        <v>182</v>
      </c>
      <c r="B42">
        <v>312296436</v>
      </c>
      <c r="C42">
        <v>312305019</v>
      </c>
      <c r="D42">
        <v>75629607</v>
      </c>
      <c r="E42">
        <v>109</v>
      </c>
      <c r="F42">
        <v>1</v>
      </c>
      <c r="G42">
        <v>1</v>
      </c>
      <c r="H42">
        <v>1</v>
      </c>
      <c r="I42" t="s">
        <v>395</v>
      </c>
      <c r="J42" t="s">
        <v>3</v>
      </c>
      <c r="K42" t="s">
        <v>396</v>
      </c>
      <c r="L42">
        <v>1191</v>
      </c>
      <c r="N42">
        <v>1013</v>
      </c>
      <c r="O42" t="s">
        <v>393</v>
      </c>
      <c r="P42" t="s">
        <v>393</v>
      </c>
      <c r="Q42">
        <v>1</v>
      </c>
      <c r="W42">
        <v>0</v>
      </c>
      <c r="X42">
        <v>-1417349443</v>
      </c>
      <c r="Y42">
        <f>(AT42*ROUND((0.7*1.2),7))</f>
        <v>0.85680000000000001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1.02</v>
      </c>
      <c r="AU42" t="s">
        <v>440</v>
      </c>
      <c r="AV42">
        <v>2</v>
      </c>
      <c r="AW42">
        <v>2</v>
      </c>
      <c r="AX42">
        <v>312305030</v>
      </c>
      <c r="AY42">
        <v>1</v>
      </c>
      <c r="AZ42">
        <v>0</v>
      </c>
      <c r="BA42">
        <v>47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ROUND(Y42*Source!I182,7)</f>
        <v>0.85680000000000001</v>
      </c>
      <c r="CY42">
        <f>AD42</f>
        <v>0</v>
      </c>
      <c r="CZ42">
        <f>AH42</f>
        <v>0</v>
      </c>
      <c r="DA42">
        <f>AL42</f>
        <v>1</v>
      </c>
      <c r="DB42">
        <f>ROUND((ROUND(AT42*CZ42,2)*ROUND((0.7*1.2),7)),6)</f>
        <v>0</v>
      </c>
      <c r="DC42">
        <f>ROUND((ROUND(AT42*AG42,2)*ROUND((0.7*1.2),7)),6)</f>
        <v>0</v>
      </c>
      <c r="DD42" t="s">
        <v>3</v>
      </c>
      <c r="DE42" t="s">
        <v>3</v>
      </c>
      <c r="DF42">
        <f t="shared" si="4"/>
        <v>0</v>
      </c>
      <c r="DG42">
        <f t="shared" si="8"/>
        <v>0</v>
      </c>
      <c r="DH42">
        <f t="shared" si="9"/>
        <v>0</v>
      </c>
      <c r="DI42">
        <f t="shared" si="10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ROW(Source!A182)</f>
        <v>182</v>
      </c>
      <c r="B43">
        <v>312296436</v>
      </c>
      <c r="C43">
        <v>312305019</v>
      </c>
      <c r="D43">
        <v>277944622</v>
      </c>
      <c r="E43">
        <v>1</v>
      </c>
      <c r="F43">
        <v>1</v>
      </c>
      <c r="G43">
        <v>1</v>
      </c>
      <c r="H43">
        <v>2</v>
      </c>
      <c r="I43" t="s">
        <v>408</v>
      </c>
      <c r="J43" t="s">
        <v>409</v>
      </c>
      <c r="K43" t="s">
        <v>410</v>
      </c>
      <c r="L43">
        <v>1368</v>
      </c>
      <c r="N43">
        <v>1011</v>
      </c>
      <c r="O43" t="s">
        <v>198</v>
      </c>
      <c r="P43" t="s">
        <v>198</v>
      </c>
      <c r="Q43">
        <v>1</v>
      </c>
      <c r="W43">
        <v>0</v>
      </c>
      <c r="X43">
        <v>-776243211</v>
      </c>
      <c r="Y43">
        <f>(AT43*ROUND((0.7*1.2),7))</f>
        <v>0.51239999999999997</v>
      </c>
      <c r="AA43">
        <v>0</v>
      </c>
      <c r="AB43">
        <v>1472.33</v>
      </c>
      <c r="AC43">
        <v>642.05999999999995</v>
      </c>
      <c r="AD43">
        <v>0</v>
      </c>
      <c r="AE43">
        <v>0</v>
      </c>
      <c r="AF43">
        <v>1472.33</v>
      </c>
      <c r="AG43">
        <v>642.05999999999995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0.61</v>
      </c>
      <c r="AU43" t="s">
        <v>440</v>
      </c>
      <c r="AV43">
        <v>1</v>
      </c>
      <c r="AW43">
        <v>2</v>
      </c>
      <c r="AX43">
        <v>312305031</v>
      </c>
      <c r="AY43">
        <v>1</v>
      </c>
      <c r="AZ43">
        <v>0</v>
      </c>
      <c r="BA43">
        <v>48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898.12129999999991</v>
      </c>
      <c r="BL43">
        <v>391.65659999999997</v>
      </c>
      <c r="BM43">
        <v>0</v>
      </c>
      <c r="BN43">
        <v>0</v>
      </c>
      <c r="BO43">
        <v>0.61</v>
      </c>
      <c r="BP43">
        <v>1</v>
      </c>
      <c r="BQ43">
        <v>0</v>
      </c>
      <c r="BR43">
        <v>754.42189199999996</v>
      </c>
      <c r="BS43">
        <v>328.99154399999998</v>
      </c>
      <c r="BT43">
        <v>0</v>
      </c>
      <c r="BU43">
        <v>0</v>
      </c>
      <c r="BV43">
        <v>0.51239999999999997</v>
      </c>
      <c r="BW43">
        <v>1</v>
      </c>
      <c r="CV43">
        <v>0</v>
      </c>
      <c r="CW43">
        <f>ROUND(Y43*Source!I182*DO43,7)</f>
        <v>0.51239999999999997</v>
      </c>
      <c r="CX43">
        <f>ROUND(Y43*Source!I182,7)</f>
        <v>0.51239999999999997</v>
      </c>
      <c r="CY43">
        <f>AB43</f>
        <v>1472.33</v>
      </c>
      <c r="CZ43">
        <f>AF43</f>
        <v>1472.33</v>
      </c>
      <c r="DA43">
        <f>AJ43</f>
        <v>1</v>
      </c>
      <c r="DB43">
        <f>ROUND((ROUND(AT43*CZ43,2)*ROUND((0.7*1.2),7)),6)</f>
        <v>754.42079999999999</v>
      </c>
      <c r="DC43">
        <f>ROUND((ROUND(AT43*AG43,2)*ROUND((0.7*1.2),7)),6)</f>
        <v>328.99439999999998</v>
      </c>
      <c r="DD43" t="s">
        <v>3</v>
      </c>
      <c r="DE43" t="s">
        <v>3</v>
      </c>
      <c r="DF43">
        <f t="shared" si="4"/>
        <v>0</v>
      </c>
      <c r="DG43">
        <f t="shared" si="8"/>
        <v>754.42</v>
      </c>
      <c r="DH43">
        <f t="shared" si="9"/>
        <v>328.99</v>
      </c>
      <c r="DI43">
        <f t="shared" si="10"/>
        <v>0</v>
      </c>
      <c r="DJ43">
        <f>DG43+DH43</f>
        <v>1083.4099999999999</v>
      </c>
      <c r="DK43">
        <v>1</v>
      </c>
      <c r="DL43" t="s">
        <v>411</v>
      </c>
      <c r="DM43">
        <v>6</v>
      </c>
      <c r="DN43" t="s">
        <v>393</v>
      </c>
      <c r="DO43">
        <v>1</v>
      </c>
    </row>
    <row r="44" spans="1:119" x14ac:dyDescent="0.2">
      <c r="A44">
        <f>ROW(Source!A182)</f>
        <v>182</v>
      </c>
      <c r="B44">
        <v>312296436</v>
      </c>
      <c r="C44">
        <v>312305019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401</v>
      </c>
      <c r="J44" t="s">
        <v>402</v>
      </c>
      <c r="K44" t="s">
        <v>403</v>
      </c>
      <c r="L44">
        <v>1368</v>
      </c>
      <c r="N44">
        <v>1011</v>
      </c>
      <c r="O44" t="s">
        <v>198</v>
      </c>
      <c r="P44" t="s">
        <v>198</v>
      </c>
      <c r="Q44">
        <v>1</v>
      </c>
      <c r="W44">
        <v>0</v>
      </c>
      <c r="X44">
        <v>721652621</v>
      </c>
      <c r="Y44">
        <f>(AT44*ROUND((0.7*1.2),7))</f>
        <v>0.34439999999999998</v>
      </c>
      <c r="AA44">
        <v>0</v>
      </c>
      <c r="AB44">
        <v>544.70000000000005</v>
      </c>
      <c r="AC44">
        <v>477.98</v>
      </c>
      <c r="AD44">
        <v>0</v>
      </c>
      <c r="AE44">
        <v>0</v>
      </c>
      <c r="AF44">
        <v>544.70000000000005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0.41</v>
      </c>
      <c r="AU44" t="s">
        <v>440</v>
      </c>
      <c r="AV44">
        <v>1</v>
      </c>
      <c r="AW44">
        <v>2</v>
      </c>
      <c r="AX44">
        <v>312305032</v>
      </c>
      <c r="AY44">
        <v>1</v>
      </c>
      <c r="AZ44">
        <v>0</v>
      </c>
      <c r="BA44">
        <v>49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223.327</v>
      </c>
      <c r="BL44">
        <v>195.9718</v>
      </c>
      <c r="BM44">
        <v>0</v>
      </c>
      <c r="BN44">
        <v>0</v>
      </c>
      <c r="BO44">
        <v>0.41</v>
      </c>
      <c r="BP44">
        <v>1</v>
      </c>
      <c r="BQ44">
        <v>0</v>
      </c>
      <c r="BR44">
        <v>187.59468000000001</v>
      </c>
      <c r="BS44">
        <v>164.61631199999999</v>
      </c>
      <c r="BT44">
        <v>0</v>
      </c>
      <c r="BU44">
        <v>0</v>
      </c>
      <c r="BV44">
        <v>0.34439999999999998</v>
      </c>
      <c r="BW44">
        <v>1</v>
      </c>
      <c r="CV44">
        <v>0</v>
      </c>
      <c r="CW44">
        <f>ROUND(Y44*Source!I182*DO44,7)</f>
        <v>0.34439999999999998</v>
      </c>
      <c r="CX44">
        <f>ROUND(Y44*Source!I182,7)</f>
        <v>0.34439999999999998</v>
      </c>
      <c r="CY44">
        <f>AB44</f>
        <v>544.70000000000005</v>
      </c>
      <c r="CZ44">
        <f>AF44</f>
        <v>544.70000000000005</v>
      </c>
      <c r="DA44">
        <f>AJ44</f>
        <v>1</v>
      </c>
      <c r="DB44">
        <f>ROUND((ROUND(AT44*CZ44,2)*ROUND((0.7*1.2),7)),6)</f>
        <v>187.59719999999999</v>
      </c>
      <c r="DC44">
        <f>ROUND((ROUND(AT44*AG44,2)*ROUND((0.7*1.2),7)),6)</f>
        <v>164.6148</v>
      </c>
      <c r="DD44" t="s">
        <v>3</v>
      </c>
      <c r="DE44" t="s">
        <v>3</v>
      </c>
      <c r="DF44">
        <f t="shared" si="4"/>
        <v>0</v>
      </c>
      <c r="DG44">
        <f t="shared" si="8"/>
        <v>187.59</v>
      </c>
      <c r="DH44">
        <f t="shared" si="9"/>
        <v>164.62</v>
      </c>
      <c r="DI44">
        <f t="shared" si="10"/>
        <v>0</v>
      </c>
      <c r="DJ44">
        <f>DG44+DH44</f>
        <v>352.21000000000004</v>
      </c>
      <c r="DK44">
        <v>1</v>
      </c>
      <c r="DL44" t="s">
        <v>400</v>
      </c>
      <c r="DM44">
        <v>4</v>
      </c>
      <c r="DN44" t="s">
        <v>393</v>
      </c>
      <c r="DO44">
        <v>1</v>
      </c>
    </row>
    <row r="45" spans="1:119" x14ac:dyDescent="0.2">
      <c r="A45">
        <f>ROW(Source!A182)</f>
        <v>182</v>
      </c>
      <c r="B45">
        <v>312296436</v>
      </c>
      <c r="C45">
        <v>312305019</v>
      </c>
      <c r="D45">
        <v>277862533</v>
      </c>
      <c r="E45">
        <v>1</v>
      </c>
      <c r="F45">
        <v>1</v>
      </c>
      <c r="G45">
        <v>1</v>
      </c>
      <c r="H45">
        <v>3</v>
      </c>
      <c r="I45" t="s">
        <v>441</v>
      </c>
      <c r="J45" t="s">
        <v>442</v>
      </c>
      <c r="K45" t="s">
        <v>443</v>
      </c>
      <c r="L45">
        <v>1346</v>
      </c>
      <c r="N45">
        <v>1009</v>
      </c>
      <c r="O45" t="s">
        <v>415</v>
      </c>
      <c r="P45" t="s">
        <v>415</v>
      </c>
      <c r="Q45">
        <v>1</v>
      </c>
      <c r="W45">
        <v>0</v>
      </c>
      <c r="X45">
        <v>1685208048</v>
      </c>
      <c r="Y45">
        <f>(AT45*ROUND(0,7))</f>
        <v>0</v>
      </c>
      <c r="AA45">
        <v>493.26</v>
      </c>
      <c r="AB45">
        <v>0</v>
      </c>
      <c r="AC45">
        <v>0</v>
      </c>
      <c r="AD45">
        <v>0</v>
      </c>
      <c r="AE45">
        <v>238.29</v>
      </c>
      <c r="AF45">
        <v>0</v>
      </c>
      <c r="AG45">
        <v>0</v>
      </c>
      <c r="AH45">
        <v>0</v>
      </c>
      <c r="AI45">
        <v>2.0699999999999998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0.01</v>
      </c>
      <c r="AU45" t="s">
        <v>22</v>
      </c>
      <c r="AV45">
        <v>0</v>
      </c>
      <c r="AW45">
        <v>2</v>
      </c>
      <c r="AX45">
        <v>312305033</v>
      </c>
      <c r="AY45">
        <v>1</v>
      </c>
      <c r="AZ45">
        <v>0</v>
      </c>
      <c r="BA45">
        <v>50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2.3828999999999998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ROUND(Y45*Source!I182,7)</f>
        <v>0</v>
      </c>
      <c r="CY45">
        <f>AA45</f>
        <v>493.26</v>
      </c>
      <c r="CZ45">
        <f>AE45</f>
        <v>238.29</v>
      </c>
      <c r="DA45">
        <f>AI45</f>
        <v>2.0699999999999998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 t="shared" si="8"/>
        <v>0</v>
      </c>
      <c r="DH45">
        <f t="shared" si="9"/>
        <v>0</v>
      </c>
      <c r="DI45">
        <f t="shared" si="10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ROW(Source!A182)</f>
        <v>182</v>
      </c>
      <c r="B46">
        <v>312296436</v>
      </c>
      <c r="C46">
        <v>312305019</v>
      </c>
      <c r="D46">
        <v>277862540</v>
      </c>
      <c r="E46">
        <v>1</v>
      </c>
      <c r="F46">
        <v>1</v>
      </c>
      <c r="G46">
        <v>1</v>
      </c>
      <c r="H46">
        <v>3</v>
      </c>
      <c r="I46" t="s">
        <v>444</v>
      </c>
      <c r="J46" t="s">
        <v>445</v>
      </c>
      <c r="K46" t="s">
        <v>446</v>
      </c>
      <c r="L46">
        <v>1346</v>
      </c>
      <c r="N46">
        <v>1009</v>
      </c>
      <c r="O46" t="s">
        <v>415</v>
      </c>
      <c r="P46" t="s">
        <v>415</v>
      </c>
      <c r="Q46">
        <v>1</v>
      </c>
      <c r="W46">
        <v>0</v>
      </c>
      <c r="X46">
        <v>454593446</v>
      </c>
      <c r="Y46">
        <f>(AT46*ROUND(0,7))</f>
        <v>0</v>
      </c>
      <c r="AA46">
        <v>165.64</v>
      </c>
      <c r="AB46">
        <v>0</v>
      </c>
      <c r="AC46">
        <v>0</v>
      </c>
      <c r="AD46">
        <v>0</v>
      </c>
      <c r="AE46">
        <v>80.02</v>
      </c>
      <c r="AF46">
        <v>0</v>
      </c>
      <c r="AG46">
        <v>0</v>
      </c>
      <c r="AH46">
        <v>0</v>
      </c>
      <c r="AI46">
        <v>2.0699999999999998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0.03</v>
      </c>
      <c r="AU46" t="s">
        <v>22</v>
      </c>
      <c r="AV46">
        <v>0</v>
      </c>
      <c r="AW46">
        <v>2</v>
      </c>
      <c r="AX46">
        <v>312305034</v>
      </c>
      <c r="AY46">
        <v>1</v>
      </c>
      <c r="AZ46">
        <v>0</v>
      </c>
      <c r="BA46">
        <v>51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2.4005999999999998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ROUND(Y46*Source!I182,7)</f>
        <v>0</v>
      </c>
      <c r="CY46">
        <f>AA46</f>
        <v>165.64</v>
      </c>
      <c r="CZ46">
        <f>AE46</f>
        <v>80.02</v>
      </c>
      <c r="DA46">
        <f>AI46</f>
        <v>2.0699999999999998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8"/>
        <v>0</v>
      </c>
      <c r="DH46">
        <f t="shared" si="9"/>
        <v>0</v>
      </c>
      <c r="DI46">
        <f t="shared" si="10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ROW(Source!A182)</f>
        <v>182</v>
      </c>
      <c r="B47">
        <v>312296436</v>
      </c>
      <c r="C47">
        <v>312305019</v>
      </c>
      <c r="D47">
        <v>277869627</v>
      </c>
      <c r="E47">
        <v>1</v>
      </c>
      <c r="F47">
        <v>1</v>
      </c>
      <c r="G47">
        <v>1</v>
      </c>
      <c r="H47">
        <v>3</v>
      </c>
      <c r="I47" t="s">
        <v>447</v>
      </c>
      <c r="J47" t="s">
        <v>448</v>
      </c>
      <c r="K47" t="s">
        <v>449</v>
      </c>
      <c r="L47">
        <v>1346</v>
      </c>
      <c r="N47">
        <v>1009</v>
      </c>
      <c r="O47" t="s">
        <v>415</v>
      </c>
      <c r="P47" t="s">
        <v>415</v>
      </c>
      <c r="Q47">
        <v>1</v>
      </c>
      <c r="W47">
        <v>0</v>
      </c>
      <c r="X47">
        <v>1111106736</v>
      </c>
      <c r="Y47">
        <f>(AT47*ROUND(0,7))</f>
        <v>0</v>
      </c>
      <c r="AA47">
        <v>88.65</v>
      </c>
      <c r="AB47">
        <v>0</v>
      </c>
      <c r="AC47">
        <v>0</v>
      </c>
      <c r="AD47">
        <v>0</v>
      </c>
      <c r="AE47">
        <v>56.11</v>
      </c>
      <c r="AF47">
        <v>0</v>
      </c>
      <c r="AG47">
        <v>0</v>
      </c>
      <c r="AH47">
        <v>0</v>
      </c>
      <c r="AI47">
        <v>1.58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0.02</v>
      </c>
      <c r="AU47" t="s">
        <v>22</v>
      </c>
      <c r="AV47">
        <v>0</v>
      </c>
      <c r="AW47">
        <v>2</v>
      </c>
      <c r="AX47">
        <v>312305036</v>
      </c>
      <c r="AY47">
        <v>1</v>
      </c>
      <c r="AZ47">
        <v>0</v>
      </c>
      <c r="BA47">
        <v>53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1.1222000000000001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ROUND(Y47*Source!I182,7)</f>
        <v>0</v>
      </c>
      <c r="CY47">
        <f>AA47</f>
        <v>88.65</v>
      </c>
      <c r="CZ47">
        <f>AE47</f>
        <v>56.11</v>
      </c>
      <c r="DA47">
        <f>AI47</f>
        <v>1.58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8"/>
        <v>0</v>
      </c>
      <c r="DH47">
        <f t="shared" si="9"/>
        <v>0</v>
      </c>
      <c r="DI47">
        <f t="shared" si="10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ROW(Source!A182)</f>
        <v>182</v>
      </c>
      <c r="B48">
        <v>312296436</v>
      </c>
      <c r="C48">
        <v>312305019</v>
      </c>
      <c r="D48">
        <v>277896315</v>
      </c>
      <c r="E48">
        <v>1</v>
      </c>
      <c r="F48">
        <v>1</v>
      </c>
      <c r="G48">
        <v>1</v>
      </c>
      <c r="H48">
        <v>3</v>
      </c>
      <c r="I48" t="s">
        <v>450</v>
      </c>
      <c r="J48" t="s">
        <v>451</v>
      </c>
      <c r="K48" t="s">
        <v>452</v>
      </c>
      <c r="L48">
        <v>1348</v>
      </c>
      <c r="N48">
        <v>1009</v>
      </c>
      <c r="O48" t="s">
        <v>160</v>
      </c>
      <c r="P48" t="s">
        <v>160</v>
      </c>
      <c r="Q48">
        <v>1000</v>
      </c>
      <c r="W48">
        <v>0</v>
      </c>
      <c r="X48">
        <v>-1262208440</v>
      </c>
      <c r="Y48">
        <f>(AT48*ROUND(0,7))</f>
        <v>0</v>
      </c>
      <c r="AA48">
        <v>81621.399999999994</v>
      </c>
      <c r="AB48">
        <v>0</v>
      </c>
      <c r="AC48">
        <v>0</v>
      </c>
      <c r="AD48">
        <v>0</v>
      </c>
      <c r="AE48">
        <v>80020.98</v>
      </c>
      <c r="AF48">
        <v>0</v>
      </c>
      <c r="AG48">
        <v>0</v>
      </c>
      <c r="AH48">
        <v>0</v>
      </c>
      <c r="AI48">
        <v>1.02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1E-4</v>
      </c>
      <c r="AU48" t="s">
        <v>22</v>
      </c>
      <c r="AV48">
        <v>0</v>
      </c>
      <c r="AW48">
        <v>2</v>
      </c>
      <c r="AX48">
        <v>312305039</v>
      </c>
      <c r="AY48">
        <v>1</v>
      </c>
      <c r="AZ48">
        <v>0</v>
      </c>
      <c r="BA48">
        <v>56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8.0020980000000002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ROUND(Y48*Source!I182,7)</f>
        <v>0</v>
      </c>
      <c r="CY48">
        <f>AA48</f>
        <v>81621.399999999994</v>
      </c>
      <c r="CZ48">
        <f>AE48</f>
        <v>80020.98</v>
      </c>
      <c r="DA48">
        <f>AI48</f>
        <v>1.02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8"/>
        <v>0</v>
      </c>
      <c r="DH48">
        <f t="shared" si="9"/>
        <v>0</v>
      </c>
      <c r="DI48">
        <f t="shared" si="10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ROW(Source!A182)</f>
        <v>182</v>
      </c>
      <c r="B49">
        <v>312296436</v>
      </c>
      <c r="C49">
        <v>312305019</v>
      </c>
      <c r="D49">
        <v>277896859</v>
      </c>
      <c r="E49">
        <v>1</v>
      </c>
      <c r="F49">
        <v>1</v>
      </c>
      <c r="G49">
        <v>1</v>
      </c>
      <c r="H49">
        <v>3</v>
      </c>
      <c r="I49" t="s">
        <v>453</v>
      </c>
      <c r="J49" t="s">
        <v>454</v>
      </c>
      <c r="K49" t="s">
        <v>455</v>
      </c>
      <c r="L49">
        <v>1346</v>
      </c>
      <c r="N49">
        <v>1009</v>
      </c>
      <c r="O49" t="s">
        <v>415</v>
      </c>
      <c r="P49" t="s">
        <v>415</v>
      </c>
      <c r="Q49">
        <v>1</v>
      </c>
      <c r="W49">
        <v>0</v>
      </c>
      <c r="X49">
        <v>-204136099</v>
      </c>
      <c r="Y49">
        <f>(AT49*ROUND(0,7))</f>
        <v>0</v>
      </c>
      <c r="AA49">
        <v>67.87</v>
      </c>
      <c r="AB49">
        <v>0</v>
      </c>
      <c r="AC49">
        <v>0</v>
      </c>
      <c r="AD49">
        <v>0</v>
      </c>
      <c r="AE49">
        <v>60.6</v>
      </c>
      <c r="AF49">
        <v>0</v>
      </c>
      <c r="AG49">
        <v>0</v>
      </c>
      <c r="AH49">
        <v>0</v>
      </c>
      <c r="AI49">
        <v>1.1200000000000001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0.12</v>
      </c>
      <c r="AU49" t="s">
        <v>22</v>
      </c>
      <c r="AV49">
        <v>0</v>
      </c>
      <c r="AW49">
        <v>2</v>
      </c>
      <c r="AX49">
        <v>312305040</v>
      </c>
      <c r="AY49">
        <v>1</v>
      </c>
      <c r="AZ49">
        <v>0</v>
      </c>
      <c r="BA49">
        <v>57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7.2720000000000002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ROUND(Y49*Source!I182,7)</f>
        <v>0</v>
      </c>
      <c r="CY49">
        <f>AA49</f>
        <v>67.87</v>
      </c>
      <c r="CZ49">
        <f>AE49</f>
        <v>60.6</v>
      </c>
      <c r="DA49">
        <f>AI49</f>
        <v>1.1200000000000001</v>
      </c>
      <c r="DB49">
        <f>ROUND((ROUND(AT49*CZ49,2)*ROUND(0,7)),6)</f>
        <v>0</v>
      </c>
      <c r="DC49">
        <f>ROUND((ROUND(AT49*AG49,2)*ROUND(0,7)),6)</f>
        <v>0</v>
      </c>
      <c r="DD49" t="s">
        <v>3</v>
      </c>
      <c r="DE49" t="s">
        <v>3</v>
      </c>
      <c r="DF49">
        <f>ROUND(ROUND(AE49*AI49,2)*CX49,2)</f>
        <v>0</v>
      </c>
      <c r="DG49">
        <f t="shared" si="8"/>
        <v>0</v>
      </c>
      <c r="DH49">
        <f t="shared" si="9"/>
        <v>0</v>
      </c>
      <c r="DI49">
        <f t="shared" si="10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ROW(Source!A185)</f>
        <v>185</v>
      </c>
      <c r="B50">
        <v>312296436</v>
      </c>
      <c r="C50">
        <v>312305058</v>
      </c>
      <c r="D50">
        <v>75640259</v>
      </c>
      <c r="E50">
        <v>109</v>
      </c>
      <c r="F50">
        <v>1</v>
      </c>
      <c r="G50">
        <v>1</v>
      </c>
      <c r="H50">
        <v>1</v>
      </c>
      <c r="I50" t="s">
        <v>438</v>
      </c>
      <c r="J50" t="s">
        <v>3</v>
      </c>
      <c r="K50" t="s">
        <v>439</v>
      </c>
      <c r="L50">
        <v>1191</v>
      </c>
      <c r="N50">
        <v>1013</v>
      </c>
      <c r="O50" t="s">
        <v>393</v>
      </c>
      <c r="P50" t="s">
        <v>393</v>
      </c>
      <c r="Q50">
        <v>1</v>
      </c>
      <c r="W50">
        <v>0</v>
      </c>
      <c r="X50">
        <v>-1841613679</v>
      </c>
      <c r="Y50">
        <f>(AT50*ROUND(1.2,7))</f>
        <v>8.9039999999999999</v>
      </c>
      <c r="AA50">
        <v>0</v>
      </c>
      <c r="AB50">
        <v>0</v>
      </c>
      <c r="AC50">
        <v>0</v>
      </c>
      <c r="AD50">
        <v>499.38</v>
      </c>
      <c r="AE50">
        <v>0</v>
      </c>
      <c r="AF50">
        <v>0</v>
      </c>
      <c r="AG50">
        <v>0</v>
      </c>
      <c r="AH50">
        <v>499.38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7.42</v>
      </c>
      <c r="AU50" t="s">
        <v>394</v>
      </c>
      <c r="AV50">
        <v>1</v>
      </c>
      <c r="AW50">
        <v>2</v>
      </c>
      <c r="AX50">
        <v>312305068</v>
      </c>
      <c r="AY50">
        <v>1</v>
      </c>
      <c r="AZ50">
        <v>0</v>
      </c>
      <c r="BA50">
        <v>61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3705.3995999999997</v>
      </c>
      <c r="BN50">
        <v>7.42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4446.4795199999999</v>
      </c>
      <c r="BU50">
        <v>8.9039999999999999</v>
      </c>
      <c r="BV50">
        <v>0</v>
      </c>
      <c r="BW50">
        <v>1</v>
      </c>
      <c r="CU50">
        <f>ROUND(AT50*Source!I185*AH50*AL50,2)</f>
        <v>3705.4</v>
      </c>
      <c r="CV50">
        <f>ROUND(Y50*Source!I185,7)</f>
        <v>8.9039999999999999</v>
      </c>
      <c r="CW50">
        <v>0</v>
      </c>
      <c r="CX50">
        <f>ROUND(Y50*Source!I185,7)</f>
        <v>8.9039999999999999</v>
      </c>
      <c r="CY50">
        <f>AD50</f>
        <v>499.38</v>
      </c>
      <c r="CZ50">
        <f>AH50</f>
        <v>499.38</v>
      </c>
      <c r="DA50">
        <f>AL50</f>
        <v>1</v>
      </c>
      <c r="DB50">
        <f>ROUND((ROUND(AT50*CZ50,2)*ROUND(1.2,7)),6)</f>
        <v>4446.4799999999996</v>
      </c>
      <c r="DC50">
        <f>ROUND((ROUND(AT50*AG50,2)*ROUND(1.2,7)),6)</f>
        <v>0</v>
      </c>
      <c r="DD50" t="s">
        <v>3</v>
      </c>
      <c r="DE50" t="s">
        <v>3</v>
      </c>
      <c r="DF50">
        <f>ROUND(ROUND(AE50,2)*CX50,2)</f>
        <v>0</v>
      </c>
      <c r="DG50">
        <f t="shared" si="8"/>
        <v>0</v>
      </c>
      <c r="DH50">
        <f t="shared" si="9"/>
        <v>0</v>
      </c>
      <c r="DI50">
        <f t="shared" si="10"/>
        <v>4446.4799999999996</v>
      </c>
      <c r="DJ50">
        <f>DI50</f>
        <v>4446.4799999999996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ROW(Source!A185)</f>
        <v>185</v>
      </c>
      <c r="B51">
        <v>312296436</v>
      </c>
      <c r="C51">
        <v>312305058</v>
      </c>
      <c r="D51">
        <v>75629607</v>
      </c>
      <c r="E51">
        <v>109</v>
      </c>
      <c r="F51">
        <v>1</v>
      </c>
      <c r="G51">
        <v>1</v>
      </c>
      <c r="H51">
        <v>1</v>
      </c>
      <c r="I51" t="s">
        <v>395</v>
      </c>
      <c r="J51" t="s">
        <v>3</v>
      </c>
      <c r="K51" t="s">
        <v>396</v>
      </c>
      <c r="L51">
        <v>1191</v>
      </c>
      <c r="N51">
        <v>1013</v>
      </c>
      <c r="O51" t="s">
        <v>393</v>
      </c>
      <c r="P51" t="s">
        <v>393</v>
      </c>
      <c r="Q51">
        <v>1</v>
      </c>
      <c r="W51">
        <v>0</v>
      </c>
      <c r="X51">
        <v>-1417349443</v>
      </c>
      <c r="Y51">
        <f>(AT51*ROUND(1.2,7))</f>
        <v>1.224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1.02</v>
      </c>
      <c r="AU51" t="s">
        <v>394</v>
      </c>
      <c r="AV51">
        <v>2</v>
      </c>
      <c r="AW51">
        <v>2</v>
      </c>
      <c r="AX51">
        <v>312305069</v>
      </c>
      <c r="AY51">
        <v>1</v>
      </c>
      <c r="AZ51">
        <v>0</v>
      </c>
      <c r="BA51">
        <v>62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ROUND(Y51*Source!I185,7)</f>
        <v>1.224</v>
      </c>
      <c r="CY51">
        <f>AD51</f>
        <v>0</v>
      </c>
      <c r="CZ51">
        <f>AH51</f>
        <v>0</v>
      </c>
      <c r="DA51">
        <f>AL51</f>
        <v>1</v>
      </c>
      <c r="DB51">
        <f>ROUND((ROUND(AT51*CZ51,2)*ROUND(1.2,7)),6)</f>
        <v>0</v>
      </c>
      <c r="DC51">
        <f>ROUND((ROUND(AT51*AG51,2)*ROUND(1.2,7)),6)</f>
        <v>0</v>
      </c>
      <c r="DD51" t="s">
        <v>3</v>
      </c>
      <c r="DE51" t="s">
        <v>3</v>
      </c>
      <c r="DF51">
        <f>ROUND(ROUND(AE51,2)*CX51,2)</f>
        <v>0</v>
      </c>
      <c r="DG51">
        <f t="shared" si="8"/>
        <v>0</v>
      </c>
      <c r="DH51">
        <f t="shared" si="9"/>
        <v>0</v>
      </c>
      <c r="DI51">
        <f t="shared" si="10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ROW(Source!A185)</f>
        <v>185</v>
      </c>
      <c r="B52">
        <v>312296436</v>
      </c>
      <c r="C52">
        <v>312305058</v>
      </c>
      <c r="D52">
        <v>277944622</v>
      </c>
      <c r="E52">
        <v>1</v>
      </c>
      <c r="F52">
        <v>1</v>
      </c>
      <c r="G52">
        <v>1</v>
      </c>
      <c r="H52">
        <v>2</v>
      </c>
      <c r="I52" t="s">
        <v>408</v>
      </c>
      <c r="J52" t="s">
        <v>409</v>
      </c>
      <c r="K52" t="s">
        <v>410</v>
      </c>
      <c r="L52">
        <v>1368</v>
      </c>
      <c r="N52">
        <v>1011</v>
      </c>
      <c r="O52" t="s">
        <v>198</v>
      </c>
      <c r="P52" t="s">
        <v>198</v>
      </c>
      <c r="Q52">
        <v>1</v>
      </c>
      <c r="W52">
        <v>0</v>
      </c>
      <c r="X52">
        <v>-776243211</v>
      </c>
      <c r="Y52">
        <f>(AT52*ROUND(1.2,7))</f>
        <v>0.73199999999999998</v>
      </c>
      <c r="AA52">
        <v>0</v>
      </c>
      <c r="AB52">
        <v>1472.33</v>
      </c>
      <c r="AC52">
        <v>642.05999999999995</v>
      </c>
      <c r="AD52">
        <v>0</v>
      </c>
      <c r="AE52">
        <v>0</v>
      </c>
      <c r="AF52">
        <v>1472.33</v>
      </c>
      <c r="AG52">
        <v>642.05999999999995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0.61</v>
      </c>
      <c r="AU52" t="s">
        <v>394</v>
      </c>
      <c r="AV52">
        <v>1</v>
      </c>
      <c r="AW52">
        <v>2</v>
      </c>
      <c r="AX52">
        <v>312305070</v>
      </c>
      <c r="AY52">
        <v>1</v>
      </c>
      <c r="AZ52">
        <v>0</v>
      </c>
      <c r="BA52">
        <v>63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898.12129999999991</v>
      </c>
      <c r="BL52">
        <v>391.65659999999997</v>
      </c>
      <c r="BM52">
        <v>0</v>
      </c>
      <c r="BN52">
        <v>0</v>
      </c>
      <c r="BO52">
        <v>0.61</v>
      </c>
      <c r="BP52">
        <v>1</v>
      </c>
      <c r="BQ52">
        <v>0</v>
      </c>
      <c r="BR52">
        <v>1077.7455599999998</v>
      </c>
      <c r="BS52">
        <v>469.98791999999997</v>
      </c>
      <c r="BT52">
        <v>0</v>
      </c>
      <c r="BU52">
        <v>0</v>
      </c>
      <c r="BV52">
        <v>0.73199999999999998</v>
      </c>
      <c r="BW52">
        <v>1</v>
      </c>
      <c r="CV52">
        <v>0</v>
      </c>
      <c r="CW52">
        <f>ROUND(Y52*Source!I185*DO52,7)</f>
        <v>0.73199999999999998</v>
      </c>
      <c r="CX52">
        <f>ROUND(Y52*Source!I185,7)</f>
        <v>0.73199999999999998</v>
      </c>
      <c r="CY52">
        <f>AB52</f>
        <v>1472.33</v>
      </c>
      <c r="CZ52">
        <f>AF52</f>
        <v>1472.33</v>
      </c>
      <c r="DA52">
        <f>AJ52</f>
        <v>1</v>
      </c>
      <c r="DB52">
        <f>ROUND((ROUND(AT52*CZ52,2)*ROUND(1.2,7)),6)</f>
        <v>1077.7439999999999</v>
      </c>
      <c r="DC52">
        <f>ROUND((ROUND(AT52*AG52,2)*ROUND(1.2,7)),6)</f>
        <v>469.99200000000002</v>
      </c>
      <c r="DD52" t="s">
        <v>3</v>
      </c>
      <c r="DE52" t="s">
        <v>3</v>
      </c>
      <c r="DF52">
        <f>ROUND(ROUND(AE52,2)*CX52,2)</f>
        <v>0</v>
      </c>
      <c r="DG52">
        <f t="shared" si="8"/>
        <v>1077.75</v>
      </c>
      <c r="DH52">
        <f t="shared" si="9"/>
        <v>469.99</v>
      </c>
      <c r="DI52">
        <f t="shared" si="10"/>
        <v>0</v>
      </c>
      <c r="DJ52">
        <f>DG52+DH52</f>
        <v>1547.74</v>
      </c>
      <c r="DK52">
        <v>1</v>
      </c>
      <c r="DL52" t="s">
        <v>411</v>
      </c>
      <c r="DM52">
        <v>6</v>
      </c>
      <c r="DN52" t="s">
        <v>393</v>
      </c>
      <c r="DO52">
        <v>1</v>
      </c>
    </row>
    <row r="53" spans="1:119" x14ac:dyDescent="0.2">
      <c r="A53">
        <f>ROW(Source!A185)</f>
        <v>185</v>
      </c>
      <c r="B53">
        <v>312296436</v>
      </c>
      <c r="C53">
        <v>312305058</v>
      </c>
      <c r="D53">
        <v>277945805</v>
      </c>
      <c r="E53">
        <v>1</v>
      </c>
      <c r="F53">
        <v>1</v>
      </c>
      <c r="G53">
        <v>1</v>
      </c>
      <c r="H53">
        <v>2</v>
      </c>
      <c r="I53" t="s">
        <v>401</v>
      </c>
      <c r="J53" t="s">
        <v>402</v>
      </c>
      <c r="K53" t="s">
        <v>403</v>
      </c>
      <c r="L53">
        <v>1368</v>
      </c>
      <c r="N53">
        <v>1011</v>
      </c>
      <c r="O53" t="s">
        <v>198</v>
      </c>
      <c r="P53" t="s">
        <v>198</v>
      </c>
      <c r="Q53">
        <v>1</v>
      </c>
      <c r="W53">
        <v>0</v>
      </c>
      <c r="X53">
        <v>721652621</v>
      </c>
      <c r="Y53">
        <f>(AT53*ROUND(1.2,7))</f>
        <v>0.49199999999999994</v>
      </c>
      <c r="AA53">
        <v>0</v>
      </c>
      <c r="AB53">
        <v>544.70000000000005</v>
      </c>
      <c r="AC53">
        <v>477.98</v>
      </c>
      <c r="AD53">
        <v>0</v>
      </c>
      <c r="AE53">
        <v>0</v>
      </c>
      <c r="AF53">
        <v>544.70000000000005</v>
      </c>
      <c r="AG53">
        <v>477.98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0.41</v>
      </c>
      <c r="AU53" t="s">
        <v>394</v>
      </c>
      <c r="AV53">
        <v>1</v>
      </c>
      <c r="AW53">
        <v>2</v>
      </c>
      <c r="AX53">
        <v>312305071</v>
      </c>
      <c r="AY53">
        <v>1</v>
      </c>
      <c r="AZ53">
        <v>0</v>
      </c>
      <c r="BA53">
        <v>64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223.327</v>
      </c>
      <c r="BL53">
        <v>195.9718</v>
      </c>
      <c r="BM53">
        <v>0</v>
      </c>
      <c r="BN53">
        <v>0</v>
      </c>
      <c r="BO53">
        <v>0.41</v>
      </c>
      <c r="BP53">
        <v>1</v>
      </c>
      <c r="BQ53">
        <v>0</v>
      </c>
      <c r="BR53">
        <v>267.99239999999998</v>
      </c>
      <c r="BS53">
        <v>235.16615999999999</v>
      </c>
      <c r="BT53">
        <v>0</v>
      </c>
      <c r="BU53">
        <v>0</v>
      </c>
      <c r="BV53">
        <v>0.49199999999999994</v>
      </c>
      <c r="BW53">
        <v>1</v>
      </c>
      <c r="CV53">
        <v>0</v>
      </c>
      <c r="CW53">
        <f>ROUND(Y53*Source!I185*DO53,7)</f>
        <v>0.49199999999999999</v>
      </c>
      <c r="CX53">
        <f>ROUND(Y53*Source!I185,7)</f>
        <v>0.49199999999999999</v>
      </c>
      <c r="CY53">
        <f>AB53</f>
        <v>544.70000000000005</v>
      </c>
      <c r="CZ53">
        <f>AF53</f>
        <v>544.70000000000005</v>
      </c>
      <c r="DA53">
        <f>AJ53</f>
        <v>1</v>
      </c>
      <c r="DB53">
        <f>ROUND((ROUND(AT53*CZ53,2)*ROUND(1.2,7)),6)</f>
        <v>267.99599999999998</v>
      </c>
      <c r="DC53">
        <f>ROUND((ROUND(AT53*AG53,2)*ROUND(1.2,7)),6)</f>
        <v>235.16399999999999</v>
      </c>
      <c r="DD53" t="s">
        <v>3</v>
      </c>
      <c r="DE53" t="s">
        <v>3</v>
      </c>
      <c r="DF53">
        <f>ROUND(ROUND(AE53,2)*CX53,2)</f>
        <v>0</v>
      </c>
      <c r="DG53">
        <f t="shared" si="8"/>
        <v>267.99</v>
      </c>
      <c r="DH53">
        <f t="shared" si="9"/>
        <v>235.17</v>
      </c>
      <c r="DI53">
        <f t="shared" si="10"/>
        <v>0</v>
      </c>
      <c r="DJ53">
        <f>DG53+DH53</f>
        <v>503.15999999999997</v>
      </c>
      <c r="DK53">
        <v>1</v>
      </c>
      <c r="DL53" t="s">
        <v>400</v>
      </c>
      <c r="DM53">
        <v>4</v>
      </c>
      <c r="DN53" t="s">
        <v>393</v>
      </c>
      <c r="DO53">
        <v>1</v>
      </c>
    </row>
    <row r="54" spans="1:119" x14ac:dyDescent="0.2">
      <c r="A54">
        <f>ROW(Source!A185)</f>
        <v>185</v>
      </c>
      <c r="B54">
        <v>312296436</v>
      </c>
      <c r="C54">
        <v>312305058</v>
      </c>
      <c r="D54">
        <v>277862533</v>
      </c>
      <c r="E54">
        <v>1</v>
      </c>
      <c r="F54">
        <v>1</v>
      </c>
      <c r="G54">
        <v>1</v>
      </c>
      <c r="H54">
        <v>3</v>
      </c>
      <c r="I54" t="s">
        <v>441</v>
      </c>
      <c r="J54" t="s">
        <v>442</v>
      </c>
      <c r="K54" t="s">
        <v>443</v>
      </c>
      <c r="L54">
        <v>1346</v>
      </c>
      <c r="N54">
        <v>1009</v>
      </c>
      <c r="O54" t="s">
        <v>415</v>
      </c>
      <c r="P54" t="s">
        <v>415</v>
      </c>
      <c r="Q54">
        <v>1</v>
      </c>
      <c r="W54">
        <v>0</v>
      </c>
      <c r="X54">
        <v>1685208048</v>
      </c>
      <c r="Y54">
        <f>(AT54*ROUND(0,7))</f>
        <v>0</v>
      </c>
      <c r="AA54">
        <v>493.26</v>
      </c>
      <c r="AB54">
        <v>0</v>
      </c>
      <c r="AC54">
        <v>0</v>
      </c>
      <c r="AD54">
        <v>0</v>
      </c>
      <c r="AE54">
        <v>238.29</v>
      </c>
      <c r="AF54">
        <v>0</v>
      </c>
      <c r="AG54">
        <v>0</v>
      </c>
      <c r="AH54">
        <v>0</v>
      </c>
      <c r="AI54">
        <v>2.0699999999999998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0.01</v>
      </c>
      <c r="AU54" t="s">
        <v>22</v>
      </c>
      <c r="AV54">
        <v>0</v>
      </c>
      <c r="AW54">
        <v>2</v>
      </c>
      <c r="AX54">
        <v>312305072</v>
      </c>
      <c r="AY54">
        <v>1</v>
      </c>
      <c r="AZ54">
        <v>0</v>
      </c>
      <c r="BA54">
        <v>65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2.3828999999999998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ROUND(Y54*Source!I185,7)</f>
        <v>0</v>
      </c>
      <c r="CY54">
        <f>AA54</f>
        <v>493.26</v>
      </c>
      <c r="CZ54">
        <f>AE54</f>
        <v>238.29</v>
      </c>
      <c r="DA54">
        <f>AI54</f>
        <v>2.0699999999999998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>ROUND(ROUND(AE54*AI54,2)*CX54,2)</f>
        <v>0</v>
      </c>
      <c r="DG54">
        <f t="shared" si="8"/>
        <v>0</v>
      </c>
      <c r="DH54">
        <f t="shared" si="9"/>
        <v>0</v>
      </c>
      <c r="DI54">
        <f t="shared" si="10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ROW(Source!A185)</f>
        <v>185</v>
      </c>
      <c r="B55">
        <v>312296436</v>
      </c>
      <c r="C55">
        <v>312305058</v>
      </c>
      <c r="D55">
        <v>277862540</v>
      </c>
      <c r="E55">
        <v>1</v>
      </c>
      <c r="F55">
        <v>1</v>
      </c>
      <c r="G55">
        <v>1</v>
      </c>
      <c r="H55">
        <v>3</v>
      </c>
      <c r="I55" t="s">
        <v>444</v>
      </c>
      <c r="J55" t="s">
        <v>445</v>
      </c>
      <c r="K55" t="s">
        <v>446</v>
      </c>
      <c r="L55">
        <v>1346</v>
      </c>
      <c r="N55">
        <v>1009</v>
      </c>
      <c r="O55" t="s">
        <v>415</v>
      </c>
      <c r="P55" t="s">
        <v>415</v>
      </c>
      <c r="Q55">
        <v>1</v>
      </c>
      <c r="W55">
        <v>0</v>
      </c>
      <c r="X55">
        <v>454593446</v>
      </c>
      <c r="Y55">
        <f>(AT55*ROUND(0,7))</f>
        <v>0</v>
      </c>
      <c r="AA55">
        <v>165.64</v>
      </c>
      <c r="AB55">
        <v>0</v>
      </c>
      <c r="AC55">
        <v>0</v>
      </c>
      <c r="AD55">
        <v>0</v>
      </c>
      <c r="AE55">
        <v>80.02</v>
      </c>
      <c r="AF55">
        <v>0</v>
      </c>
      <c r="AG55">
        <v>0</v>
      </c>
      <c r="AH55">
        <v>0</v>
      </c>
      <c r="AI55">
        <v>2.0699999999999998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0.03</v>
      </c>
      <c r="AU55" t="s">
        <v>22</v>
      </c>
      <c r="AV55">
        <v>0</v>
      </c>
      <c r="AW55">
        <v>2</v>
      </c>
      <c r="AX55">
        <v>312305073</v>
      </c>
      <c r="AY55">
        <v>1</v>
      </c>
      <c r="AZ55">
        <v>0</v>
      </c>
      <c r="BA55">
        <v>66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2.4005999999999998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ROUND(Y55*Source!I185,7)</f>
        <v>0</v>
      </c>
      <c r="CY55">
        <f>AA55</f>
        <v>165.64</v>
      </c>
      <c r="CZ55">
        <f>AE55</f>
        <v>80.02</v>
      </c>
      <c r="DA55">
        <f>AI55</f>
        <v>2.0699999999999998</v>
      </c>
      <c r="DB55">
        <f>ROUND((ROUND(AT55*CZ55,2)*ROUND(0,7)),6)</f>
        <v>0</v>
      </c>
      <c r="DC55">
        <f>ROUND((ROUND(AT55*AG55,2)*ROUND(0,7)),6)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8"/>
        <v>0</v>
      </c>
      <c r="DH55">
        <f t="shared" si="9"/>
        <v>0</v>
      </c>
      <c r="DI55">
        <f t="shared" si="10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ROW(Source!A185)</f>
        <v>185</v>
      </c>
      <c r="B56">
        <v>312296436</v>
      </c>
      <c r="C56">
        <v>312305058</v>
      </c>
      <c r="D56">
        <v>277869627</v>
      </c>
      <c r="E56">
        <v>1</v>
      </c>
      <c r="F56">
        <v>1</v>
      </c>
      <c r="G56">
        <v>1</v>
      </c>
      <c r="H56">
        <v>3</v>
      </c>
      <c r="I56" t="s">
        <v>447</v>
      </c>
      <c r="J56" t="s">
        <v>448</v>
      </c>
      <c r="K56" t="s">
        <v>449</v>
      </c>
      <c r="L56">
        <v>1346</v>
      </c>
      <c r="N56">
        <v>1009</v>
      </c>
      <c r="O56" t="s">
        <v>415</v>
      </c>
      <c r="P56" t="s">
        <v>415</v>
      </c>
      <c r="Q56">
        <v>1</v>
      </c>
      <c r="W56">
        <v>0</v>
      </c>
      <c r="X56">
        <v>1111106736</v>
      </c>
      <c r="Y56">
        <f>(AT56*ROUND(0,7))</f>
        <v>0</v>
      </c>
      <c r="AA56">
        <v>88.65</v>
      </c>
      <c r="AB56">
        <v>0</v>
      </c>
      <c r="AC56">
        <v>0</v>
      </c>
      <c r="AD56">
        <v>0</v>
      </c>
      <c r="AE56">
        <v>56.11</v>
      </c>
      <c r="AF56">
        <v>0</v>
      </c>
      <c r="AG56">
        <v>0</v>
      </c>
      <c r="AH56">
        <v>0</v>
      </c>
      <c r="AI56">
        <v>1.58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0.02</v>
      </c>
      <c r="AU56" t="s">
        <v>22</v>
      </c>
      <c r="AV56">
        <v>0</v>
      </c>
      <c r="AW56">
        <v>2</v>
      </c>
      <c r="AX56">
        <v>312305075</v>
      </c>
      <c r="AY56">
        <v>1</v>
      </c>
      <c r="AZ56">
        <v>0</v>
      </c>
      <c r="BA56">
        <v>68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1.1222000000000001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ROUND(Y56*Source!I185,7)</f>
        <v>0</v>
      </c>
      <c r="CY56">
        <f>AA56</f>
        <v>88.65</v>
      </c>
      <c r="CZ56">
        <f>AE56</f>
        <v>56.11</v>
      </c>
      <c r="DA56">
        <f>AI56</f>
        <v>1.58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8"/>
        <v>0</v>
      </c>
      <c r="DH56">
        <f t="shared" si="9"/>
        <v>0</v>
      </c>
      <c r="DI56">
        <f t="shared" si="10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ROW(Source!A185)</f>
        <v>185</v>
      </c>
      <c r="B57">
        <v>312296436</v>
      </c>
      <c r="C57">
        <v>312305058</v>
      </c>
      <c r="D57">
        <v>277896315</v>
      </c>
      <c r="E57">
        <v>1</v>
      </c>
      <c r="F57">
        <v>1</v>
      </c>
      <c r="G57">
        <v>1</v>
      </c>
      <c r="H57">
        <v>3</v>
      </c>
      <c r="I57" t="s">
        <v>450</v>
      </c>
      <c r="J57" t="s">
        <v>451</v>
      </c>
      <c r="K57" t="s">
        <v>452</v>
      </c>
      <c r="L57">
        <v>1348</v>
      </c>
      <c r="N57">
        <v>1009</v>
      </c>
      <c r="O57" t="s">
        <v>160</v>
      </c>
      <c r="P57" t="s">
        <v>160</v>
      </c>
      <c r="Q57">
        <v>1000</v>
      </c>
      <c r="W57">
        <v>0</v>
      </c>
      <c r="X57">
        <v>-1262208440</v>
      </c>
      <c r="Y57">
        <f>(AT57*ROUND(0,7))</f>
        <v>0</v>
      </c>
      <c r="AA57">
        <v>81621.399999999994</v>
      </c>
      <c r="AB57">
        <v>0</v>
      </c>
      <c r="AC57">
        <v>0</v>
      </c>
      <c r="AD57">
        <v>0</v>
      </c>
      <c r="AE57">
        <v>80020.98</v>
      </c>
      <c r="AF57">
        <v>0</v>
      </c>
      <c r="AG57">
        <v>0</v>
      </c>
      <c r="AH57">
        <v>0</v>
      </c>
      <c r="AI57">
        <v>1.02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1E-4</v>
      </c>
      <c r="AU57" t="s">
        <v>22</v>
      </c>
      <c r="AV57">
        <v>0</v>
      </c>
      <c r="AW57">
        <v>2</v>
      </c>
      <c r="AX57">
        <v>312305078</v>
      </c>
      <c r="AY57">
        <v>1</v>
      </c>
      <c r="AZ57">
        <v>0</v>
      </c>
      <c r="BA57">
        <v>71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8.0020980000000002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ROUND(Y57*Source!I185,7)</f>
        <v>0</v>
      </c>
      <c r="CY57">
        <f>AA57</f>
        <v>81621.399999999994</v>
      </c>
      <c r="CZ57">
        <f>AE57</f>
        <v>80020.98</v>
      </c>
      <c r="DA57">
        <f>AI57</f>
        <v>1.02</v>
      </c>
      <c r="DB57">
        <f>ROUND((ROUND(AT57*CZ57,2)*ROUND(0,7)),6)</f>
        <v>0</v>
      </c>
      <c r="DC57">
        <f>ROUND((ROUND(AT57*AG57,2)*ROUND(0,7)),6)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8"/>
        <v>0</v>
      </c>
      <c r="DH57">
        <f t="shared" si="9"/>
        <v>0</v>
      </c>
      <c r="DI57">
        <f t="shared" si="10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ROW(Source!A185)</f>
        <v>185</v>
      </c>
      <c r="B58">
        <v>312296436</v>
      </c>
      <c r="C58">
        <v>312305058</v>
      </c>
      <c r="D58">
        <v>277896859</v>
      </c>
      <c r="E58">
        <v>1</v>
      </c>
      <c r="F58">
        <v>1</v>
      </c>
      <c r="G58">
        <v>1</v>
      </c>
      <c r="H58">
        <v>3</v>
      </c>
      <c r="I58" t="s">
        <v>453</v>
      </c>
      <c r="J58" t="s">
        <v>454</v>
      </c>
      <c r="K58" t="s">
        <v>455</v>
      </c>
      <c r="L58">
        <v>1346</v>
      </c>
      <c r="N58">
        <v>1009</v>
      </c>
      <c r="O58" t="s">
        <v>415</v>
      </c>
      <c r="P58" t="s">
        <v>415</v>
      </c>
      <c r="Q58">
        <v>1</v>
      </c>
      <c r="W58">
        <v>0</v>
      </c>
      <c r="X58">
        <v>-204136099</v>
      </c>
      <c r="Y58">
        <f>(AT58*ROUND(0,7))</f>
        <v>0</v>
      </c>
      <c r="AA58">
        <v>67.87</v>
      </c>
      <c r="AB58">
        <v>0</v>
      </c>
      <c r="AC58">
        <v>0</v>
      </c>
      <c r="AD58">
        <v>0</v>
      </c>
      <c r="AE58">
        <v>60.6</v>
      </c>
      <c r="AF58">
        <v>0</v>
      </c>
      <c r="AG58">
        <v>0</v>
      </c>
      <c r="AH58">
        <v>0</v>
      </c>
      <c r="AI58">
        <v>1.1200000000000001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0.12</v>
      </c>
      <c r="AU58" t="s">
        <v>22</v>
      </c>
      <c r="AV58">
        <v>0</v>
      </c>
      <c r="AW58">
        <v>2</v>
      </c>
      <c r="AX58">
        <v>312305079</v>
      </c>
      <c r="AY58">
        <v>1</v>
      </c>
      <c r="AZ58">
        <v>0</v>
      </c>
      <c r="BA58">
        <v>72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7.2720000000000002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ROUND(Y58*Source!I185,7)</f>
        <v>0</v>
      </c>
      <c r="CY58">
        <f>AA58</f>
        <v>67.87</v>
      </c>
      <c r="CZ58">
        <f>AE58</f>
        <v>60.6</v>
      </c>
      <c r="DA58">
        <f>AI58</f>
        <v>1.1200000000000001</v>
      </c>
      <c r="DB58">
        <f>ROUND((ROUND(AT58*CZ58,2)*ROUND(0,7)),6)</f>
        <v>0</v>
      </c>
      <c r="DC58">
        <f>ROUND((ROUND(AT58*AG58,2)*ROUND(0,7)),6)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8"/>
        <v>0</v>
      </c>
      <c r="DH58">
        <f t="shared" si="9"/>
        <v>0</v>
      </c>
      <c r="DI58">
        <f t="shared" si="10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ROW(Source!A186)</f>
        <v>186</v>
      </c>
      <c r="B59">
        <v>312296436</v>
      </c>
      <c r="C59">
        <v>312305097</v>
      </c>
      <c r="D59">
        <v>75629709</v>
      </c>
      <c r="E59">
        <v>109</v>
      </c>
      <c r="F59">
        <v>1</v>
      </c>
      <c r="G59">
        <v>1</v>
      </c>
      <c r="H59">
        <v>1</v>
      </c>
      <c r="I59" t="s">
        <v>456</v>
      </c>
      <c r="J59" t="s">
        <v>3</v>
      </c>
      <c r="K59" t="s">
        <v>457</v>
      </c>
      <c r="L59">
        <v>1191</v>
      </c>
      <c r="N59">
        <v>1013</v>
      </c>
      <c r="O59" t="s">
        <v>393</v>
      </c>
      <c r="P59" t="s">
        <v>393</v>
      </c>
      <c r="Q59">
        <v>1</v>
      </c>
      <c r="W59">
        <v>0</v>
      </c>
      <c r="X59">
        <v>-1759674247</v>
      </c>
      <c r="Y59">
        <f>(AT59*ROUND(1.2,7))</f>
        <v>4.5119999999999996</v>
      </c>
      <c r="AA59">
        <v>0</v>
      </c>
      <c r="AB59">
        <v>0</v>
      </c>
      <c r="AC59">
        <v>0</v>
      </c>
      <c r="AD59">
        <v>440.52</v>
      </c>
      <c r="AE59">
        <v>0</v>
      </c>
      <c r="AF59">
        <v>0</v>
      </c>
      <c r="AG59">
        <v>0</v>
      </c>
      <c r="AH59">
        <v>440.52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3.76</v>
      </c>
      <c r="AU59" t="s">
        <v>394</v>
      </c>
      <c r="AV59">
        <v>1</v>
      </c>
      <c r="AW59">
        <v>2</v>
      </c>
      <c r="AX59">
        <v>312305107</v>
      </c>
      <c r="AY59">
        <v>1</v>
      </c>
      <c r="AZ59">
        <v>0</v>
      </c>
      <c r="BA59">
        <v>76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1656.3551999999997</v>
      </c>
      <c r="BN59">
        <v>3.76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1987.6262399999998</v>
      </c>
      <c r="BU59">
        <v>4.5119999999999996</v>
      </c>
      <c r="BV59">
        <v>0</v>
      </c>
      <c r="BW59">
        <v>1</v>
      </c>
      <c r="CU59">
        <f>ROUND(AT59*Source!I186*AH59*AL59,2)</f>
        <v>4405.8999999999996</v>
      </c>
      <c r="CV59">
        <f>ROUND(Y59*Source!I186,7)</f>
        <v>12.00192</v>
      </c>
      <c r="CW59">
        <v>0</v>
      </c>
      <c r="CX59">
        <f>ROUND(Y59*Source!I186,7)</f>
        <v>12.00192</v>
      </c>
      <c r="CY59">
        <f>AD59</f>
        <v>440.52</v>
      </c>
      <c r="CZ59">
        <f>AH59</f>
        <v>440.52</v>
      </c>
      <c r="DA59">
        <f>AL59</f>
        <v>1</v>
      </c>
      <c r="DB59">
        <f>ROUND((ROUND(AT59*CZ59,2)*ROUND(1.2,7)),6)</f>
        <v>1987.6320000000001</v>
      </c>
      <c r="DC59">
        <f>ROUND((ROUND(AT59*AG59,2)*ROUND(1.2,7)),6)</f>
        <v>0</v>
      </c>
      <c r="DD59" t="s">
        <v>3</v>
      </c>
      <c r="DE59" t="s">
        <v>3</v>
      </c>
      <c r="DF59">
        <f>ROUND(ROUND(AE59,2)*CX59,2)</f>
        <v>0</v>
      </c>
      <c r="DG59">
        <f t="shared" si="8"/>
        <v>0</v>
      </c>
      <c r="DH59">
        <f t="shared" si="9"/>
        <v>0</v>
      </c>
      <c r="DI59">
        <f t="shared" si="10"/>
        <v>5287.09</v>
      </c>
      <c r="DJ59">
        <f>DI59</f>
        <v>5287.09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ROW(Source!A186)</f>
        <v>186</v>
      </c>
      <c r="B60">
        <v>312296436</v>
      </c>
      <c r="C60">
        <v>312305097</v>
      </c>
      <c r="D60">
        <v>75629607</v>
      </c>
      <c r="E60">
        <v>109</v>
      </c>
      <c r="F60">
        <v>1</v>
      </c>
      <c r="G60">
        <v>1</v>
      </c>
      <c r="H60">
        <v>1</v>
      </c>
      <c r="I60" t="s">
        <v>395</v>
      </c>
      <c r="J60" t="s">
        <v>3</v>
      </c>
      <c r="K60" t="s">
        <v>396</v>
      </c>
      <c r="L60">
        <v>1191</v>
      </c>
      <c r="N60">
        <v>1013</v>
      </c>
      <c r="O60" t="s">
        <v>393</v>
      </c>
      <c r="P60" t="s">
        <v>393</v>
      </c>
      <c r="Q60">
        <v>1</v>
      </c>
      <c r="W60">
        <v>0</v>
      </c>
      <c r="X60">
        <v>-1417349443</v>
      </c>
      <c r="Y60">
        <f>(AT60*ROUND(1.2,7))</f>
        <v>1.284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1.07</v>
      </c>
      <c r="AU60" t="s">
        <v>394</v>
      </c>
      <c r="AV60">
        <v>2</v>
      </c>
      <c r="AW60">
        <v>2</v>
      </c>
      <c r="AX60">
        <v>312305108</v>
      </c>
      <c r="AY60">
        <v>1</v>
      </c>
      <c r="AZ60">
        <v>0</v>
      </c>
      <c r="BA60">
        <v>77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ROUND(Y60*Source!I186,7)</f>
        <v>3.4154399999999998</v>
      </c>
      <c r="CY60">
        <f>AD60</f>
        <v>0</v>
      </c>
      <c r="CZ60">
        <f>AH60</f>
        <v>0</v>
      </c>
      <c r="DA60">
        <f>AL60</f>
        <v>1</v>
      </c>
      <c r="DB60">
        <f>ROUND((ROUND(AT60*CZ60,2)*ROUND(1.2,7)),6)</f>
        <v>0</v>
      </c>
      <c r="DC60">
        <f>ROUND((ROUND(AT60*AG60,2)*ROUND(1.2,7)),6)</f>
        <v>0</v>
      </c>
      <c r="DD60" t="s">
        <v>3</v>
      </c>
      <c r="DE60" t="s">
        <v>3</v>
      </c>
      <c r="DF60">
        <f>ROUND(ROUND(AE60,2)*CX60,2)</f>
        <v>0</v>
      </c>
      <c r="DG60">
        <f t="shared" si="8"/>
        <v>0</v>
      </c>
      <c r="DH60">
        <f t="shared" si="9"/>
        <v>0</v>
      </c>
      <c r="DI60">
        <f t="shared" si="10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ROW(Source!A186)</f>
        <v>186</v>
      </c>
      <c r="B61">
        <v>312296436</v>
      </c>
      <c r="C61">
        <v>312305097</v>
      </c>
      <c r="D61">
        <v>277944868</v>
      </c>
      <c r="E61">
        <v>1</v>
      </c>
      <c r="F61">
        <v>1</v>
      </c>
      <c r="G61">
        <v>1</v>
      </c>
      <c r="H61">
        <v>2</v>
      </c>
      <c r="I61" t="s">
        <v>397</v>
      </c>
      <c r="J61" t="s">
        <v>398</v>
      </c>
      <c r="K61" t="s">
        <v>399</v>
      </c>
      <c r="L61">
        <v>1368</v>
      </c>
      <c r="N61">
        <v>1011</v>
      </c>
      <c r="O61" t="s">
        <v>198</v>
      </c>
      <c r="P61" t="s">
        <v>198</v>
      </c>
      <c r="Q61">
        <v>1</v>
      </c>
      <c r="W61">
        <v>0</v>
      </c>
      <c r="X61">
        <v>412917512</v>
      </c>
      <c r="Y61">
        <f>(AT61*ROUND(1.2,7))</f>
        <v>1.02</v>
      </c>
      <c r="AA61">
        <v>0</v>
      </c>
      <c r="AB61">
        <v>436.88</v>
      </c>
      <c r="AC61">
        <v>477.98</v>
      </c>
      <c r="AD61">
        <v>0</v>
      </c>
      <c r="AE61">
        <v>0</v>
      </c>
      <c r="AF61">
        <v>346.73</v>
      </c>
      <c r="AG61">
        <v>477.98</v>
      </c>
      <c r="AH61">
        <v>0</v>
      </c>
      <c r="AI61">
        <v>1</v>
      </c>
      <c r="AJ61">
        <v>1.26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0.85</v>
      </c>
      <c r="AU61" t="s">
        <v>394</v>
      </c>
      <c r="AV61">
        <v>1</v>
      </c>
      <c r="AW61">
        <v>2</v>
      </c>
      <c r="AX61">
        <v>312305109</v>
      </c>
      <c r="AY61">
        <v>1</v>
      </c>
      <c r="AZ61">
        <v>0</v>
      </c>
      <c r="BA61">
        <v>78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294.72050000000002</v>
      </c>
      <c r="BL61">
        <v>406.28300000000002</v>
      </c>
      <c r="BM61">
        <v>0</v>
      </c>
      <c r="BN61">
        <v>0</v>
      </c>
      <c r="BO61">
        <v>0.85</v>
      </c>
      <c r="BP61">
        <v>1</v>
      </c>
      <c r="BQ61">
        <v>0</v>
      </c>
      <c r="BR61">
        <v>353.66460000000001</v>
      </c>
      <c r="BS61">
        <v>487.53960000000001</v>
      </c>
      <c r="BT61">
        <v>0</v>
      </c>
      <c r="BU61">
        <v>0</v>
      </c>
      <c r="BV61">
        <v>1.02</v>
      </c>
      <c r="BW61">
        <v>1</v>
      </c>
      <c r="CV61">
        <v>0</v>
      </c>
      <c r="CW61">
        <f>ROUND(Y61*Source!I186*DO61,7)</f>
        <v>2.7132000000000001</v>
      </c>
      <c r="CX61">
        <f>ROUND(Y61*Source!I186,7)</f>
        <v>2.7132000000000001</v>
      </c>
      <c r="CY61">
        <f>AB61</f>
        <v>436.88</v>
      </c>
      <c r="CZ61">
        <f>AF61</f>
        <v>346.73</v>
      </c>
      <c r="DA61">
        <f>AJ61</f>
        <v>1.26</v>
      </c>
      <c r="DB61">
        <f>ROUND((ROUND(AT61*CZ61,2)*ROUND(1.2,7)),6)</f>
        <v>353.66399999999999</v>
      </c>
      <c r="DC61">
        <f>ROUND((ROUND(AT61*AG61,2)*ROUND(1.2,7)),6)</f>
        <v>487.536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1185.3399999999999</v>
      </c>
      <c r="DH61">
        <f t="shared" si="9"/>
        <v>1296.8599999999999</v>
      </c>
      <c r="DI61">
        <f t="shared" si="10"/>
        <v>0</v>
      </c>
      <c r="DJ61">
        <f>DG61+DH61</f>
        <v>2482.1999999999998</v>
      </c>
      <c r="DK61">
        <v>1</v>
      </c>
      <c r="DL61" t="s">
        <v>400</v>
      </c>
      <c r="DM61">
        <v>4</v>
      </c>
      <c r="DN61" t="s">
        <v>393</v>
      </c>
      <c r="DO61">
        <v>1</v>
      </c>
    </row>
    <row r="62" spans="1:119" x14ac:dyDescent="0.2">
      <c r="A62">
        <f>ROW(Source!A186)</f>
        <v>186</v>
      </c>
      <c r="B62">
        <v>312296436</v>
      </c>
      <c r="C62">
        <v>312305097</v>
      </c>
      <c r="D62">
        <v>277945805</v>
      </c>
      <c r="E62">
        <v>1</v>
      </c>
      <c r="F62">
        <v>1</v>
      </c>
      <c r="G62">
        <v>1</v>
      </c>
      <c r="H62">
        <v>2</v>
      </c>
      <c r="I62" t="s">
        <v>401</v>
      </c>
      <c r="J62" t="s">
        <v>402</v>
      </c>
      <c r="K62" t="s">
        <v>403</v>
      </c>
      <c r="L62">
        <v>1368</v>
      </c>
      <c r="N62">
        <v>1011</v>
      </c>
      <c r="O62" t="s">
        <v>198</v>
      </c>
      <c r="P62" t="s">
        <v>198</v>
      </c>
      <c r="Q62">
        <v>1</v>
      </c>
      <c r="W62">
        <v>0</v>
      </c>
      <c r="X62">
        <v>721652621</v>
      </c>
      <c r="Y62">
        <f>(AT62*ROUND(1.2,7))</f>
        <v>0.26400000000000001</v>
      </c>
      <c r="AA62">
        <v>0</v>
      </c>
      <c r="AB62">
        <v>544.70000000000005</v>
      </c>
      <c r="AC62">
        <v>477.98</v>
      </c>
      <c r="AD62">
        <v>0</v>
      </c>
      <c r="AE62">
        <v>0</v>
      </c>
      <c r="AF62">
        <v>544.70000000000005</v>
      </c>
      <c r="AG62">
        <v>477.98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0.22</v>
      </c>
      <c r="AU62" t="s">
        <v>394</v>
      </c>
      <c r="AV62">
        <v>1</v>
      </c>
      <c r="AW62">
        <v>2</v>
      </c>
      <c r="AX62">
        <v>312305110</v>
      </c>
      <c r="AY62">
        <v>1</v>
      </c>
      <c r="AZ62">
        <v>0</v>
      </c>
      <c r="BA62">
        <v>79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119.83400000000002</v>
      </c>
      <c r="BL62">
        <v>105.15560000000001</v>
      </c>
      <c r="BM62">
        <v>0</v>
      </c>
      <c r="BN62">
        <v>0</v>
      </c>
      <c r="BO62">
        <v>0.22</v>
      </c>
      <c r="BP62">
        <v>1</v>
      </c>
      <c r="BQ62">
        <v>0</v>
      </c>
      <c r="BR62">
        <v>143.80080000000001</v>
      </c>
      <c r="BS62">
        <v>126.18672000000001</v>
      </c>
      <c r="BT62">
        <v>0</v>
      </c>
      <c r="BU62">
        <v>0</v>
      </c>
      <c r="BV62">
        <v>0.26400000000000001</v>
      </c>
      <c r="BW62">
        <v>1</v>
      </c>
      <c r="CV62">
        <v>0</v>
      </c>
      <c r="CW62">
        <f>ROUND(Y62*Source!I186*DO62,7)</f>
        <v>0.70223999999999998</v>
      </c>
      <c r="CX62">
        <f>ROUND(Y62*Source!I186,7)</f>
        <v>0.70223999999999998</v>
      </c>
      <c r="CY62">
        <f>AB62</f>
        <v>544.70000000000005</v>
      </c>
      <c r="CZ62">
        <f>AF62</f>
        <v>544.70000000000005</v>
      </c>
      <c r="DA62">
        <f>AJ62</f>
        <v>1</v>
      </c>
      <c r="DB62">
        <f>ROUND((ROUND(AT62*CZ62,2)*ROUND(1.2,7)),6)</f>
        <v>143.79599999999999</v>
      </c>
      <c r="DC62">
        <f>ROUND((ROUND(AT62*AG62,2)*ROUND(1.2,7)),6)</f>
        <v>126.19199999999999</v>
      </c>
      <c r="DD62" t="s">
        <v>3</v>
      </c>
      <c r="DE62" t="s">
        <v>3</v>
      </c>
      <c r="DF62">
        <f>ROUND(ROUND(AE62,2)*CX62,2)</f>
        <v>0</v>
      </c>
      <c r="DG62">
        <f t="shared" ref="DG62:DG81" si="14">ROUND(ROUND(AF62,2)*CX62,2)</f>
        <v>382.51</v>
      </c>
      <c r="DH62">
        <f t="shared" si="9"/>
        <v>335.66</v>
      </c>
      <c r="DI62">
        <f t="shared" si="10"/>
        <v>0</v>
      </c>
      <c r="DJ62">
        <f>DG62+DH62</f>
        <v>718.17000000000007</v>
      </c>
      <c r="DK62">
        <v>1</v>
      </c>
      <c r="DL62" t="s">
        <v>400</v>
      </c>
      <c r="DM62">
        <v>4</v>
      </c>
      <c r="DN62" t="s">
        <v>393</v>
      </c>
      <c r="DO62">
        <v>1</v>
      </c>
    </row>
    <row r="63" spans="1:119" x14ac:dyDescent="0.2">
      <c r="A63">
        <f>ROW(Source!A186)</f>
        <v>186</v>
      </c>
      <c r="B63">
        <v>312296436</v>
      </c>
      <c r="C63">
        <v>312305097</v>
      </c>
      <c r="D63">
        <v>277862533</v>
      </c>
      <c r="E63">
        <v>1</v>
      </c>
      <c r="F63">
        <v>1</v>
      </c>
      <c r="G63">
        <v>1</v>
      </c>
      <c r="H63">
        <v>3</v>
      </c>
      <c r="I63" t="s">
        <v>441</v>
      </c>
      <c r="J63" t="s">
        <v>442</v>
      </c>
      <c r="K63" t="s">
        <v>443</v>
      </c>
      <c r="L63">
        <v>1346</v>
      </c>
      <c r="N63">
        <v>1009</v>
      </c>
      <c r="O63" t="s">
        <v>415</v>
      </c>
      <c r="P63" t="s">
        <v>415</v>
      </c>
      <c r="Q63">
        <v>1</v>
      </c>
      <c r="W63">
        <v>0</v>
      </c>
      <c r="X63">
        <v>1685208048</v>
      </c>
      <c r="Y63">
        <f>(AT63*ROUND(0,7))</f>
        <v>0</v>
      </c>
      <c r="AA63">
        <v>493.26</v>
      </c>
      <c r="AB63">
        <v>0</v>
      </c>
      <c r="AC63">
        <v>0</v>
      </c>
      <c r="AD63">
        <v>0</v>
      </c>
      <c r="AE63">
        <v>238.29</v>
      </c>
      <c r="AF63">
        <v>0</v>
      </c>
      <c r="AG63">
        <v>0</v>
      </c>
      <c r="AH63">
        <v>0</v>
      </c>
      <c r="AI63">
        <v>2.0699999999999998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</v>
      </c>
      <c r="AU63" t="s">
        <v>22</v>
      </c>
      <c r="AV63">
        <v>0</v>
      </c>
      <c r="AW63">
        <v>2</v>
      </c>
      <c r="AX63">
        <v>312305111</v>
      </c>
      <c r="AY63">
        <v>1</v>
      </c>
      <c r="AZ63">
        <v>0</v>
      </c>
      <c r="BA63">
        <v>80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23.829000000000001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ROUND(Y63*Source!I186,7)</f>
        <v>0</v>
      </c>
      <c r="CY63">
        <f>AA63</f>
        <v>493.26</v>
      </c>
      <c r="CZ63">
        <f>AE63</f>
        <v>238.29</v>
      </c>
      <c r="DA63">
        <f>AI63</f>
        <v>2.0699999999999998</v>
      </c>
      <c r="DB63">
        <f>ROUND((ROUND(AT63*CZ63,2)*ROUND(0,7)),6)</f>
        <v>0</v>
      </c>
      <c r="DC63">
        <f>ROUND((ROUND(AT63*AG63,2)*ROUND(0,7)),6)</f>
        <v>0</v>
      </c>
      <c r="DD63" t="s">
        <v>3</v>
      </c>
      <c r="DE63" t="s">
        <v>3</v>
      </c>
      <c r="DF63">
        <f>ROUND(ROUND(AE63*AI63,2)*CX63,2)</f>
        <v>0</v>
      </c>
      <c r="DG63">
        <f t="shared" si="14"/>
        <v>0</v>
      </c>
      <c r="DH63">
        <f t="shared" si="9"/>
        <v>0</v>
      </c>
      <c r="DI63">
        <f t="shared" si="10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ROW(Source!A186)</f>
        <v>186</v>
      </c>
      <c r="B64">
        <v>312296436</v>
      </c>
      <c r="C64">
        <v>312305097</v>
      </c>
      <c r="D64">
        <v>277862540</v>
      </c>
      <c r="E64">
        <v>1</v>
      </c>
      <c r="F64">
        <v>1</v>
      </c>
      <c r="G64">
        <v>1</v>
      </c>
      <c r="H64">
        <v>3</v>
      </c>
      <c r="I64" t="s">
        <v>444</v>
      </c>
      <c r="J64" t="s">
        <v>445</v>
      </c>
      <c r="K64" t="s">
        <v>446</v>
      </c>
      <c r="L64">
        <v>1346</v>
      </c>
      <c r="N64">
        <v>1009</v>
      </c>
      <c r="O64" t="s">
        <v>415</v>
      </c>
      <c r="P64" t="s">
        <v>415</v>
      </c>
      <c r="Q64">
        <v>1</v>
      </c>
      <c r="W64">
        <v>0</v>
      </c>
      <c r="X64">
        <v>454593446</v>
      </c>
      <c r="Y64">
        <f>(AT64*ROUND(0,7))</f>
        <v>0</v>
      </c>
      <c r="AA64">
        <v>165.64</v>
      </c>
      <c r="AB64">
        <v>0</v>
      </c>
      <c r="AC64">
        <v>0</v>
      </c>
      <c r="AD64">
        <v>0</v>
      </c>
      <c r="AE64">
        <v>80.02</v>
      </c>
      <c r="AF64">
        <v>0</v>
      </c>
      <c r="AG64">
        <v>0</v>
      </c>
      <c r="AH64">
        <v>0</v>
      </c>
      <c r="AI64">
        <v>2.0699999999999998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0.03</v>
      </c>
      <c r="AU64" t="s">
        <v>22</v>
      </c>
      <c r="AV64">
        <v>0</v>
      </c>
      <c r="AW64">
        <v>2</v>
      </c>
      <c r="AX64">
        <v>312305112</v>
      </c>
      <c r="AY64">
        <v>1</v>
      </c>
      <c r="AZ64">
        <v>0</v>
      </c>
      <c r="BA64">
        <v>81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2.4005999999999998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ROUND(Y64*Source!I186,7)</f>
        <v>0</v>
      </c>
      <c r="CY64">
        <f>AA64</f>
        <v>165.64</v>
      </c>
      <c r="CZ64">
        <f>AE64</f>
        <v>80.02</v>
      </c>
      <c r="DA64">
        <f>AI64</f>
        <v>2.0699999999999998</v>
      </c>
      <c r="DB64">
        <f>ROUND((ROUND(AT64*CZ64,2)*ROUND(0,7)),6)</f>
        <v>0</v>
      </c>
      <c r="DC64">
        <f>ROUND((ROUND(AT64*AG64,2)*ROUND(0,7)),6)</f>
        <v>0</v>
      </c>
      <c r="DD64" t="s">
        <v>3</v>
      </c>
      <c r="DE64" t="s">
        <v>3</v>
      </c>
      <c r="DF64">
        <f>ROUND(ROUND(AE64*AI64,2)*CX64,2)</f>
        <v>0</v>
      </c>
      <c r="DG64">
        <f t="shared" si="14"/>
        <v>0</v>
      </c>
      <c r="DH64">
        <f t="shared" si="9"/>
        <v>0</v>
      </c>
      <c r="DI64">
        <f t="shared" si="10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ROW(Source!A186)</f>
        <v>186</v>
      </c>
      <c r="B65">
        <v>312296436</v>
      </c>
      <c r="C65">
        <v>312305097</v>
      </c>
      <c r="D65">
        <v>277869627</v>
      </c>
      <c r="E65">
        <v>1</v>
      </c>
      <c r="F65">
        <v>1</v>
      </c>
      <c r="G65">
        <v>1</v>
      </c>
      <c r="H65">
        <v>3</v>
      </c>
      <c r="I65" t="s">
        <v>447</v>
      </c>
      <c r="J65" t="s">
        <v>448</v>
      </c>
      <c r="K65" t="s">
        <v>449</v>
      </c>
      <c r="L65">
        <v>1346</v>
      </c>
      <c r="N65">
        <v>1009</v>
      </c>
      <c r="O65" t="s">
        <v>415</v>
      </c>
      <c r="P65" t="s">
        <v>415</v>
      </c>
      <c r="Q65">
        <v>1</v>
      </c>
      <c r="W65">
        <v>0</v>
      </c>
      <c r="X65">
        <v>1111106736</v>
      </c>
      <c r="Y65">
        <f>(AT65*ROUND(0,7))</f>
        <v>0</v>
      </c>
      <c r="AA65">
        <v>88.65</v>
      </c>
      <c r="AB65">
        <v>0</v>
      </c>
      <c r="AC65">
        <v>0</v>
      </c>
      <c r="AD65">
        <v>0</v>
      </c>
      <c r="AE65">
        <v>56.11</v>
      </c>
      <c r="AF65">
        <v>0</v>
      </c>
      <c r="AG65">
        <v>0</v>
      </c>
      <c r="AH65">
        <v>0</v>
      </c>
      <c r="AI65">
        <v>1.58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0.02</v>
      </c>
      <c r="AU65" t="s">
        <v>22</v>
      </c>
      <c r="AV65">
        <v>0</v>
      </c>
      <c r="AW65">
        <v>2</v>
      </c>
      <c r="AX65">
        <v>312305114</v>
      </c>
      <c r="AY65">
        <v>1</v>
      </c>
      <c r="AZ65">
        <v>0</v>
      </c>
      <c r="BA65">
        <v>83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1.1222000000000001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ROUND(Y65*Source!I186,7)</f>
        <v>0</v>
      </c>
      <c r="CY65">
        <f>AA65</f>
        <v>88.65</v>
      </c>
      <c r="CZ65">
        <f>AE65</f>
        <v>56.11</v>
      </c>
      <c r="DA65">
        <f>AI65</f>
        <v>1.58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14"/>
        <v>0</v>
      </c>
      <c r="DH65">
        <f t="shared" ref="DH65:DH81" si="15">ROUND(ROUND(AG65,2)*CX65,2)</f>
        <v>0</v>
      </c>
      <c r="DI65">
        <f t="shared" ref="DI65:DI81" si="16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ROW(Source!A186)</f>
        <v>186</v>
      </c>
      <c r="B66">
        <v>312296436</v>
      </c>
      <c r="C66">
        <v>312305097</v>
      </c>
      <c r="D66">
        <v>277896315</v>
      </c>
      <c r="E66">
        <v>1</v>
      </c>
      <c r="F66">
        <v>1</v>
      </c>
      <c r="G66">
        <v>1</v>
      </c>
      <c r="H66">
        <v>3</v>
      </c>
      <c r="I66" t="s">
        <v>450</v>
      </c>
      <c r="J66" t="s">
        <v>451</v>
      </c>
      <c r="K66" t="s">
        <v>452</v>
      </c>
      <c r="L66">
        <v>1348</v>
      </c>
      <c r="N66">
        <v>1009</v>
      </c>
      <c r="O66" t="s">
        <v>160</v>
      </c>
      <c r="P66" t="s">
        <v>160</v>
      </c>
      <c r="Q66">
        <v>1000</v>
      </c>
      <c r="W66">
        <v>0</v>
      </c>
      <c r="X66">
        <v>-1262208440</v>
      </c>
      <c r="Y66">
        <f>(AT66*ROUND(0,7))</f>
        <v>0</v>
      </c>
      <c r="AA66">
        <v>81621.399999999994</v>
      </c>
      <c r="AB66">
        <v>0</v>
      </c>
      <c r="AC66">
        <v>0</v>
      </c>
      <c r="AD66">
        <v>0</v>
      </c>
      <c r="AE66">
        <v>80020.98</v>
      </c>
      <c r="AF66">
        <v>0</v>
      </c>
      <c r="AG66">
        <v>0</v>
      </c>
      <c r="AH66">
        <v>0</v>
      </c>
      <c r="AI66">
        <v>1.02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1E-4</v>
      </c>
      <c r="AU66" t="s">
        <v>22</v>
      </c>
      <c r="AV66">
        <v>0</v>
      </c>
      <c r="AW66">
        <v>2</v>
      </c>
      <c r="AX66">
        <v>312305117</v>
      </c>
      <c r="AY66">
        <v>1</v>
      </c>
      <c r="AZ66">
        <v>0</v>
      </c>
      <c r="BA66">
        <v>86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8.0020980000000002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ROUND(Y66*Source!I186,7)</f>
        <v>0</v>
      </c>
      <c r="CY66">
        <f>AA66</f>
        <v>81621.399999999994</v>
      </c>
      <c r="CZ66">
        <f>AE66</f>
        <v>80020.98</v>
      </c>
      <c r="DA66">
        <f>AI66</f>
        <v>1.02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14"/>
        <v>0</v>
      </c>
      <c r="DH66">
        <f t="shared" si="15"/>
        <v>0</v>
      </c>
      <c r="DI66">
        <f t="shared" si="16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ROW(Source!A186)</f>
        <v>186</v>
      </c>
      <c r="B67">
        <v>312296436</v>
      </c>
      <c r="C67">
        <v>312305097</v>
      </c>
      <c r="D67">
        <v>277896859</v>
      </c>
      <c r="E67">
        <v>1</v>
      </c>
      <c r="F67">
        <v>1</v>
      </c>
      <c r="G67">
        <v>1</v>
      </c>
      <c r="H67">
        <v>3</v>
      </c>
      <c r="I67" t="s">
        <v>453</v>
      </c>
      <c r="J67" t="s">
        <v>454</v>
      </c>
      <c r="K67" t="s">
        <v>455</v>
      </c>
      <c r="L67">
        <v>1346</v>
      </c>
      <c r="N67">
        <v>1009</v>
      </c>
      <c r="O67" t="s">
        <v>415</v>
      </c>
      <c r="P67" t="s">
        <v>415</v>
      </c>
      <c r="Q67">
        <v>1</v>
      </c>
      <c r="W67">
        <v>0</v>
      </c>
      <c r="X67">
        <v>-204136099</v>
      </c>
      <c r="Y67">
        <f>(AT67*ROUND(0,7))</f>
        <v>0</v>
      </c>
      <c r="AA67">
        <v>67.87</v>
      </c>
      <c r="AB67">
        <v>0</v>
      </c>
      <c r="AC67">
        <v>0</v>
      </c>
      <c r="AD67">
        <v>0</v>
      </c>
      <c r="AE67">
        <v>60.6</v>
      </c>
      <c r="AF67">
        <v>0</v>
      </c>
      <c r="AG67">
        <v>0</v>
      </c>
      <c r="AH67">
        <v>0</v>
      </c>
      <c r="AI67">
        <v>1.1200000000000001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0.03</v>
      </c>
      <c r="AU67" t="s">
        <v>22</v>
      </c>
      <c r="AV67">
        <v>0</v>
      </c>
      <c r="AW67">
        <v>2</v>
      </c>
      <c r="AX67">
        <v>312305118</v>
      </c>
      <c r="AY67">
        <v>1</v>
      </c>
      <c r="AZ67">
        <v>0</v>
      </c>
      <c r="BA67">
        <v>87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1.8180000000000001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ROUND(Y67*Source!I186,7)</f>
        <v>0</v>
      </c>
      <c r="CY67">
        <f>AA67</f>
        <v>67.87</v>
      </c>
      <c r="CZ67">
        <f>AE67</f>
        <v>60.6</v>
      </c>
      <c r="DA67">
        <f>AI67</f>
        <v>1.1200000000000001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14"/>
        <v>0</v>
      </c>
      <c r="DH67">
        <f t="shared" si="15"/>
        <v>0</v>
      </c>
      <c r="DI67">
        <f t="shared" si="16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ROW(Source!A222)</f>
        <v>222</v>
      </c>
      <c r="B68">
        <v>312296436</v>
      </c>
      <c r="C68">
        <v>312298357</v>
      </c>
      <c r="D68">
        <v>277560272</v>
      </c>
      <c r="E68">
        <v>109</v>
      </c>
      <c r="F68">
        <v>1</v>
      </c>
      <c r="G68">
        <v>1</v>
      </c>
      <c r="H68">
        <v>1</v>
      </c>
      <c r="I68" t="s">
        <v>458</v>
      </c>
      <c r="J68" t="s">
        <v>3</v>
      </c>
      <c r="K68" t="s">
        <v>459</v>
      </c>
      <c r="L68">
        <v>1191</v>
      </c>
      <c r="N68">
        <v>1013</v>
      </c>
      <c r="O68" t="s">
        <v>393</v>
      </c>
      <c r="P68" t="s">
        <v>393</v>
      </c>
      <c r="Q68">
        <v>1</v>
      </c>
      <c r="W68">
        <v>0</v>
      </c>
      <c r="X68">
        <v>-961628416</v>
      </c>
      <c r="Y68">
        <f>(AT68*ROUND(1.2,7))</f>
        <v>0.80400000000000005</v>
      </c>
      <c r="AA68">
        <v>0</v>
      </c>
      <c r="AB68">
        <v>0</v>
      </c>
      <c r="AC68">
        <v>0</v>
      </c>
      <c r="AD68">
        <v>420.91</v>
      </c>
      <c r="AE68">
        <v>0</v>
      </c>
      <c r="AF68">
        <v>0</v>
      </c>
      <c r="AG68">
        <v>0</v>
      </c>
      <c r="AH68">
        <v>420.91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0.67</v>
      </c>
      <c r="AU68" t="s">
        <v>394</v>
      </c>
      <c r="AV68">
        <v>1</v>
      </c>
      <c r="AW68">
        <v>2</v>
      </c>
      <c r="AX68">
        <v>312298362</v>
      </c>
      <c r="AY68">
        <v>1</v>
      </c>
      <c r="AZ68">
        <v>0</v>
      </c>
      <c r="BA68">
        <v>90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282.00970000000001</v>
      </c>
      <c r="BN68">
        <v>0.67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338.41164000000003</v>
      </c>
      <c r="BU68">
        <v>0.80400000000000005</v>
      </c>
      <c r="BV68">
        <v>0</v>
      </c>
      <c r="BW68">
        <v>1</v>
      </c>
      <c r="CU68">
        <f>ROUND(AT68*Source!I222*AH68*AL68,2)</f>
        <v>2256.08</v>
      </c>
      <c r="CV68">
        <f>ROUND(Y68*Source!I222,7)</f>
        <v>6.4320000000000004</v>
      </c>
      <c r="CW68">
        <v>0</v>
      </c>
      <c r="CX68">
        <f>ROUND(Y68*Source!I222,7)</f>
        <v>6.4320000000000004</v>
      </c>
      <c r="CY68">
        <f>AD68</f>
        <v>420.91</v>
      </c>
      <c r="CZ68">
        <f>AH68</f>
        <v>420.91</v>
      </c>
      <c r="DA68">
        <f>AL68</f>
        <v>1</v>
      </c>
      <c r="DB68">
        <f>ROUND((ROUND(AT68*CZ68,2)*ROUND(1.2,7)),6)</f>
        <v>338.41199999999998</v>
      </c>
      <c r="DC68">
        <f>ROUND((ROUND(AT68*AG68,2)*ROUND(1.2,7)),6)</f>
        <v>0</v>
      </c>
      <c r="DD68" t="s">
        <v>3</v>
      </c>
      <c r="DE68" t="s">
        <v>3</v>
      </c>
      <c r="DF68">
        <f>ROUND(ROUND(AE68,2)*CX68,2)</f>
        <v>0</v>
      </c>
      <c r="DG68">
        <f t="shared" si="14"/>
        <v>0</v>
      </c>
      <c r="DH68">
        <f t="shared" si="15"/>
        <v>0</v>
      </c>
      <c r="DI68">
        <f t="shared" si="16"/>
        <v>2707.29</v>
      </c>
      <c r="DJ68">
        <f>DI68</f>
        <v>2707.29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ROW(Source!A222)</f>
        <v>222</v>
      </c>
      <c r="B69">
        <v>312296436</v>
      </c>
      <c r="C69">
        <v>312298357</v>
      </c>
      <c r="D69">
        <v>277946011</v>
      </c>
      <c r="E69">
        <v>1</v>
      </c>
      <c r="F69">
        <v>1</v>
      </c>
      <c r="G69">
        <v>1</v>
      </c>
      <c r="H69">
        <v>2</v>
      </c>
      <c r="I69" t="s">
        <v>460</v>
      </c>
      <c r="J69" t="s">
        <v>461</v>
      </c>
      <c r="K69" t="s">
        <v>462</v>
      </c>
      <c r="L69">
        <v>1368</v>
      </c>
      <c r="N69">
        <v>1011</v>
      </c>
      <c r="O69" t="s">
        <v>198</v>
      </c>
      <c r="P69" t="s">
        <v>198</v>
      </c>
      <c r="Q69">
        <v>1</v>
      </c>
      <c r="W69">
        <v>0</v>
      </c>
      <c r="X69">
        <v>275358200</v>
      </c>
      <c r="Y69">
        <f>(AT69*ROUND(1.2,7))</f>
        <v>0.14399999999999999</v>
      </c>
      <c r="AA69">
        <v>0</v>
      </c>
      <c r="AB69">
        <v>95.79</v>
      </c>
      <c r="AC69">
        <v>0</v>
      </c>
      <c r="AD69">
        <v>0</v>
      </c>
      <c r="AE69">
        <v>0</v>
      </c>
      <c r="AF69">
        <v>95.79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0.12</v>
      </c>
      <c r="AU69" t="s">
        <v>394</v>
      </c>
      <c r="AV69">
        <v>1</v>
      </c>
      <c r="AW69">
        <v>2</v>
      </c>
      <c r="AX69">
        <v>312298363</v>
      </c>
      <c r="AY69">
        <v>1</v>
      </c>
      <c r="AZ69">
        <v>0</v>
      </c>
      <c r="BA69">
        <v>91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11.4948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13.793760000000001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ROUND(Y69*Source!I222*DO69,7)</f>
        <v>0</v>
      </c>
      <c r="CX69">
        <f>ROUND(Y69*Source!I222,7)</f>
        <v>1.1519999999999999</v>
      </c>
      <c r="CY69">
        <f>AB69</f>
        <v>95.79</v>
      </c>
      <c r="CZ69">
        <f>AF69</f>
        <v>95.79</v>
      </c>
      <c r="DA69">
        <f>AJ69</f>
        <v>1</v>
      </c>
      <c r="DB69">
        <f>ROUND((ROUND(AT69*CZ69,2)*ROUND(1.2,7)),6)</f>
        <v>13.788</v>
      </c>
      <c r="DC69">
        <f>ROUND((ROUND(AT69*AG69,2)*ROUND(1.2,7)),6)</f>
        <v>0</v>
      </c>
      <c r="DD69" t="s">
        <v>3</v>
      </c>
      <c r="DE69" t="s">
        <v>3</v>
      </c>
      <c r="DF69">
        <f>ROUND(ROUND(AE69,2)*CX69,2)</f>
        <v>0</v>
      </c>
      <c r="DG69">
        <f t="shared" si="14"/>
        <v>110.35</v>
      </c>
      <c r="DH69">
        <f t="shared" si="15"/>
        <v>0</v>
      </c>
      <c r="DI69">
        <f t="shared" si="16"/>
        <v>0</v>
      </c>
      <c r="DJ69">
        <f>DG69+DH69</f>
        <v>110.35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ROW(Source!A222)</f>
        <v>222</v>
      </c>
      <c r="B70">
        <v>312296436</v>
      </c>
      <c r="C70">
        <v>312298357</v>
      </c>
      <c r="D70">
        <v>277866682</v>
      </c>
      <c r="E70">
        <v>1</v>
      </c>
      <c r="F70">
        <v>1</v>
      </c>
      <c r="G70">
        <v>1</v>
      </c>
      <c r="H70">
        <v>3</v>
      </c>
      <c r="I70" t="s">
        <v>463</v>
      </c>
      <c r="J70" t="s">
        <v>464</v>
      </c>
      <c r="K70" t="s">
        <v>465</v>
      </c>
      <c r="L70">
        <v>1346</v>
      </c>
      <c r="N70">
        <v>1009</v>
      </c>
      <c r="O70" t="s">
        <v>415</v>
      </c>
      <c r="P70" t="s">
        <v>415</v>
      </c>
      <c r="Q70">
        <v>1</v>
      </c>
      <c r="W70">
        <v>0</v>
      </c>
      <c r="X70">
        <v>1568892381</v>
      </c>
      <c r="Y70">
        <f>AT70</f>
        <v>0.03</v>
      </c>
      <c r="AA70">
        <v>146.29</v>
      </c>
      <c r="AB70">
        <v>0</v>
      </c>
      <c r="AC70">
        <v>0</v>
      </c>
      <c r="AD70">
        <v>0</v>
      </c>
      <c r="AE70">
        <v>155.63</v>
      </c>
      <c r="AF70">
        <v>0</v>
      </c>
      <c r="AG70">
        <v>0</v>
      </c>
      <c r="AH70">
        <v>0</v>
      </c>
      <c r="AI70">
        <v>0.94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0.03</v>
      </c>
      <c r="AU70" t="s">
        <v>3</v>
      </c>
      <c r="AV70">
        <v>0</v>
      </c>
      <c r="AW70">
        <v>2</v>
      </c>
      <c r="AX70">
        <v>312298364</v>
      </c>
      <c r="AY70">
        <v>1</v>
      </c>
      <c r="AZ70">
        <v>0</v>
      </c>
      <c r="BA70">
        <v>92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4.6688999999999998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4.6688999999999998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ROUND(Y70*Source!I222,7)</f>
        <v>0.24</v>
      </c>
      <c r="CY70">
        <f>AA70</f>
        <v>146.29</v>
      </c>
      <c r="CZ70">
        <f>AE70</f>
        <v>155.63</v>
      </c>
      <c r="DA70">
        <f>AI70</f>
        <v>0.94</v>
      </c>
      <c r="DB70">
        <f>ROUND(ROUND(AT70*CZ70,2),6)</f>
        <v>4.67</v>
      </c>
      <c r="DC70">
        <f>ROUND(ROUND(AT70*AG70,2),6)</f>
        <v>0</v>
      </c>
      <c r="DD70" t="s">
        <v>3</v>
      </c>
      <c r="DE70" t="s">
        <v>3</v>
      </c>
      <c r="DF70">
        <f>ROUND(ROUND(AE70*AI70,2)*CX70,2)</f>
        <v>35.11</v>
      </c>
      <c r="DG70">
        <f t="shared" si="14"/>
        <v>0</v>
      </c>
      <c r="DH70">
        <f t="shared" si="15"/>
        <v>0</v>
      </c>
      <c r="DI70">
        <f t="shared" si="16"/>
        <v>0</v>
      </c>
      <c r="DJ70">
        <f>DF70</f>
        <v>35.11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ROW(Source!A222)</f>
        <v>222</v>
      </c>
      <c r="B71">
        <v>312296436</v>
      </c>
      <c r="C71">
        <v>312298357</v>
      </c>
      <c r="D71">
        <v>277880063</v>
      </c>
      <c r="E71">
        <v>1</v>
      </c>
      <c r="F71">
        <v>1</v>
      </c>
      <c r="G71">
        <v>1</v>
      </c>
      <c r="H71">
        <v>3</v>
      </c>
      <c r="I71" t="s">
        <v>466</v>
      </c>
      <c r="J71" t="s">
        <v>467</v>
      </c>
      <c r="K71" t="s">
        <v>468</v>
      </c>
      <c r="L71">
        <v>1348</v>
      </c>
      <c r="N71">
        <v>1009</v>
      </c>
      <c r="O71" t="s">
        <v>160</v>
      </c>
      <c r="P71" t="s">
        <v>160</v>
      </c>
      <c r="Q71">
        <v>1000</v>
      </c>
      <c r="W71">
        <v>0</v>
      </c>
      <c r="X71">
        <v>-2139674096</v>
      </c>
      <c r="Y71">
        <f>AT71</f>
        <v>5.0000000000000001E-3</v>
      </c>
      <c r="AA71">
        <v>51875.98</v>
      </c>
      <c r="AB71">
        <v>0</v>
      </c>
      <c r="AC71">
        <v>0</v>
      </c>
      <c r="AD71">
        <v>0</v>
      </c>
      <c r="AE71">
        <v>51875.98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5.0000000000000001E-3</v>
      </c>
      <c r="AU71" t="s">
        <v>3</v>
      </c>
      <c r="AV71">
        <v>0</v>
      </c>
      <c r="AW71">
        <v>2</v>
      </c>
      <c r="AX71">
        <v>312298365</v>
      </c>
      <c r="AY71">
        <v>1</v>
      </c>
      <c r="AZ71">
        <v>0</v>
      </c>
      <c r="BA71">
        <v>93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259.37990000000002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259.37990000000002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ROUND(Y71*Source!I222,7)</f>
        <v>0.04</v>
      </c>
      <c r="CY71">
        <f>AA71</f>
        <v>51875.98</v>
      </c>
      <c r="CZ71">
        <f>AE71</f>
        <v>51875.98</v>
      </c>
      <c r="DA71">
        <f>AI71</f>
        <v>1</v>
      </c>
      <c r="DB71">
        <f>ROUND(ROUND(AT71*CZ71,2),6)</f>
        <v>259.38</v>
      </c>
      <c r="DC71">
        <f>ROUND(ROUND(AT71*AG71,2),6)</f>
        <v>0</v>
      </c>
      <c r="DD71" t="s">
        <v>3</v>
      </c>
      <c r="DE71" t="s">
        <v>3</v>
      </c>
      <c r="DF71">
        <f t="shared" ref="DF71:DF76" si="17">ROUND(ROUND(AE71,2)*CX71,2)</f>
        <v>2075.04</v>
      </c>
      <c r="DG71">
        <f t="shared" si="14"/>
        <v>0</v>
      </c>
      <c r="DH71">
        <f t="shared" si="15"/>
        <v>0</v>
      </c>
      <c r="DI71">
        <f t="shared" si="16"/>
        <v>0</v>
      </c>
      <c r="DJ71">
        <f>DF71</f>
        <v>2075.04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ROW(Source!A223)</f>
        <v>223</v>
      </c>
      <c r="B72">
        <v>312296436</v>
      </c>
      <c r="C72">
        <v>312298366</v>
      </c>
      <c r="D72">
        <v>277560299</v>
      </c>
      <c r="E72">
        <v>109</v>
      </c>
      <c r="F72">
        <v>1</v>
      </c>
      <c r="G72">
        <v>1</v>
      </c>
      <c r="H72">
        <v>1</v>
      </c>
      <c r="I72" t="s">
        <v>469</v>
      </c>
      <c r="J72" t="s">
        <v>3</v>
      </c>
      <c r="K72" t="s">
        <v>470</v>
      </c>
      <c r="L72">
        <v>1191</v>
      </c>
      <c r="N72">
        <v>1013</v>
      </c>
      <c r="O72" t="s">
        <v>393</v>
      </c>
      <c r="P72" t="s">
        <v>393</v>
      </c>
      <c r="Q72">
        <v>1</v>
      </c>
      <c r="W72">
        <v>0</v>
      </c>
      <c r="X72">
        <v>-2012709214</v>
      </c>
      <c r="Y72">
        <f>(AT72*ROUND(1.2,7))</f>
        <v>22.2</v>
      </c>
      <c r="AA72">
        <v>0</v>
      </c>
      <c r="AB72">
        <v>0</v>
      </c>
      <c r="AC72">
        <v>0</v>
      </c>
      <c r="AD72">
        <v>467.28</v>
      </c>
      <c r="AE72">
        <v>0</v>
      </c>
      <c r="AF72">
        <v>0</v>
      </c>
      <c r="AG72">
        <v>0</v>
      </c>
      <c r="AH72">
        <v>467.28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18.5</v>
      </c>
      <c r="AU72" t="s">
        <v>394</v>
      </c>
      <c r="AV72">
        <v>1</v>
      </c>
      <c r="AW72">
        <v>2</v>
      </c>
      <c r="AX72">
        <v>312298376</v>
      </c>
      <c r="AY72">
        <v>1</v>
      </c>
      <c r="AZ72">
        <v>0</v>
      </c>
      <c r="BA72">
        <v>94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8644.68</v>
      </c>
      <c r="BN72">
        <v>18.5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10373.615999999998</v>
      </c>
      <c r="BU72">
        <v>22.2</v>
      </c>
      <c r="BV72">
        <v>0</v>
      </c>
      <c r="BW72">
        <v>1</v>
      </c>
      <c r="CU72">
        <f>ROUND(AT72*Source!I223*AH72*AL72,2)</f>
        <v>7002.19</v>
      </c>
      <c r="CV72">
        <f>ROUND(Y72*Source!I223,7)</f>
        <v>17.981999999999999</v>
      </c>
      <c r="CW72">
        <v>0</v>
      </c>
      <c r="CX72">
        <f>ROUND(Y72*Source!I223,7)</f>
        <v>17.981999999999999</v>
      </c>
      <c r="CY72">
        <f>AD72</f>
        <v>467.28</v>
      </c>
      <c r="CZ72">
        <f>AH72</f>
        <v>467.28</v>
      </c>
      <c r="DA72">
        <f>AL72</f>
        <v>1</v>
      </c>
      <c r="DB72">
        <f>ROUND((ROUND(AT72*CZ72,2)*ROUND(1.2,7)),6)</f>
        <v>10373.616</v>
      </c>
      <c r="DC72">
        <f>ROUND((ROUND(AT72*AG72,2)*ROUND(1.2,7)),6)</f>
        <v>0</v>
      </c>
      <c r="DD72" t="s">
        <v>3</v>
      </c>
      <c r="DE72" t="s">
        <v>3</v>
      </c>
      <c r="DF72">
        <f t="shared" si="17"/>
        <v>0</v>
      </c>
      <c r="DG72">
        <f t="shared" si="14"/>
        <v>0</v>
      </c>
      <c r="DH72">
        <f t="shared" si="15"/>
        <v>0</v>
      </c>
      <c r="DI72">
        <f t="shared" si="16"/>
        <v>8402.6299999999992</v>
      </c>
      <c r="DJ72">
        <f>DI72</f>
        <v>8402.6299999999992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ROW(Source!A223)</f>
        <v>223</v>
      </c>
      <c r="B73">
        <v>312296436</v>
      </c>
      <c r="C73">
        <v>312298366</v>
      </c>
      <c r="D73">
        <v>277560491</v>
      </c>
      <c r="E73">
        <v>109</v>
      </c>
      <c r="F73">
        <v>1</v>
      </c>
      <c r="G73">
        <v>1</v>
      </c>
      <c r="H73">
        <v>1</v>
      </c>
      <c r="I73" t="s">
        <v>395</v>
      </c>
      <c r="J73" t="s">
        <v>3</v>
      </c>
      <c r="K73" t="s">
        <v>396</v>
      </c>
      <c r="L73">
        <v>1191</v>
      </c>
      <c r="N73">
        <v>1013</v>
      </c>
      <c r="O73" t="s">
        <v>393</v>
      </c>
      <c r="P73" t="s">
        <v>393</v>
      </c>
      <c r="Q73">
        <v>1</v>
      </c>
      <c r="W73">
        <v>0</v>
      </c>
      <c r="X73">
        <v>-1417349443</v>
      </c>
      <c r="Y73">
        <f>(AT73*ROUND(1.2,7))</f>
        <v>0.40800000000000003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0.34</v>
      </c>
      <c r="AU73" t="s">
        <v>394</v>
      </c>
      <c r="AV73">
        <v>2</v>
      </c>
      <c r="AW73">
        <v>2</v>
      </c>
      <c r="AX73">
        <v>312298377</v>
      </c>
      <c r="AY73">
        <v>1</v>
      </c>
      <c r="AZ73">
        <v>0</v>
      </c>
      <c r="BA73">
        <v>95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ROUND(Y73*Source!I223,7)</f>
        <v>0.33048</v>
      </c>
      <c r="CY73">
        <f>AD73</f>
        <v>0</v>
      </c>
      <c r="CZ73">
        <f>AH73</f>
        <v>0</v>
      </c>
      <c r="DA73">
        <f>AL73</f>
        <v>1</v>
      </c>
      <c r="DB73">
        <f>ROUND((ROUND(AT73*CZ73,2)*ROUND(1.2,7)),6)</f>
        <v>0</v>
      </c>
      <c r="DC73">
        <f>ROUND((ROUND(AT73*AG73,2)*ROUND(1.2,7)),6)</f>
        <v>0</v>
      </c>
      <c r="DD73" t="s">
        <v>3</v>
      </c>
      <c r="DE73" t="s">
        <v>3</v>
      </c>
      <c r="DF73">
        <f t="shared" si="17"/>
        <v>0</v>
      </c>
      <c r="DG73">
        <f t="shared" si="14"/>
        <v>0</v>
      </c>
      <c r="DH73">
        <f t="shared" si="15"/>
        <v>0</v>
      </c>
      <c r="DI73">
        <f t="shared" si="16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ROW(Source!A223)</f>
        <v>223</v>
      </c>
      <c r="B74">
        <v>312296436</v>
      </c>
      <c r="C74">
        <v>312298366</v>
      </c>
      <c r="D74">
        <v>277944622</v>
      </c>
      <c r="E74">
        <v>1</v>
      </c>
      <c r="F74">
        <v>1</v>
      </c>
      <c r="G74">
        <v>1</v>
      </c>
      <c r="H74">
        <v>2</v>
      </c>
      <c r="I74" t="s">
        <v>408</v>
      </c>
      <c r="J74" t="s">
        <v>409</v>
      </c>
      <c r="K74" t="s">
        <v>410</v>
      </c>
      <c r="L74">
        <v>1368</v>
      </c>
      <c r="N74">
        <v>1011</v>
      </c>
      <c r="O74" t="s">
        <v>198</v>
      </c>
      <c r="P74" t="s">
        <v>198</v>
      </c>
      <c r="Q74">
        <v>1</v>
      </c>
      <c r="W74">
        <v>0</v>
      </c>
      <c r="X74">
        <v>-776243211</v>
      </c>
      <c r="Y74">
        <f>(AT74*ROUND(1.2,7))</f>
        <v>0.20400000000000001</v>
      </c>
      <c r="AA74">
        <v>0</v>
      </c>
      <c r="AB74">
        <v>1472.33</v>
      </c>
      <c r="AC74">
        <v>642.05999999999995</v>
      </c>
      <c r="AD74">
        <v>0</v>
      </c>
      <c r="AE74">
        <v>0</v>
      </c>
      <c r="AF74">
        <v>1472.33</v>
      </c>
      <c r="AG74">
        <v>642.05999999999995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0.17</v>
      </c>
      <c r="AU74" t="s">
        <v>394</v>
      </c>
      <c r="AV74">
        <v>1</v>
      </c>
      <c r="AW74">
        <v>2</v>
      </c>
      <c r="AX74">
        <v>312298378</v>
      </c>
      <c r="AY74">
        <v>1</v>
      </c>
      <c r="AZ74">
        <v>0</v>
      </c>
      <c r="BA74">
        <v>96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250.2961</v>
      </c>
      <c r="BL74">
        <v>109.1502</v>
      </c>
      <c r="BM74">
        <v>0</v>
      </c>
      <c r="BN74">
        <v>0</v>
      </c>
      <c r="BO74">
        <v>0.17</v>
      </c>
      <c r="BP74">
        <v>1</v>
      </c>
      <c r="BQ74">
        <v>0</v>
      </c>
      <c r="BR74">
        <v>300.35532000000001</v>
      </c>
      <c r="BS74">
        <v>130.98024000000001</v>
      </c>
      <c r="BT74">
        <v>0</v>
      </c>
      <c r="BU74">
        <v>0</v>
      </c>
      <c r="BV74">
        <v>0.20400000000000001</v>
      </c>
      <c r="BW74">
        <v>1</v>
      </c>
      <c r="CV74">
        <v>0</v>
      </c>
      <c r="CW74">
        <f>ROUND(Y74*Source!I223*DO74,7)</f>
        <v>0.16524</v>
      </c>
      <c r="CX74">
        <f>ROUND(Y74*Source!I223,7)</f>
        <v>0.16524</v>
      </c>
      <c r="CY74">
        <f>AB74</f>
        <v>1472.33</v>
      </c>
      <c r="CZ74">
        <f>AF74</f>
        <v>1472.33</v>
      </c>
      <c r="DA74">
        <f>AJ74</f>
        <v>1</v>
      </c>
      <c r="DB74">
        <f>ROUND((ROUND(AT74*CZ74,2)*ROUND(1.2,7)),6)</f>
        <v>300.36</v>
      </c>
      <c r="DC74">
        <f>ROUND((ROUND(AT74*AG74,2)*ROUND(1.2,7)),6)</f>
        <v>130.97999999999999</v>
      </c>
      <c r="DD74" t="s">
        <v>3</v>
      </c>
      <c r="DE74" t="s">
        <v>3</v>
      </c>
      <c r="DF74">
        <f t="shared" si="17"/>
        <v>0</v>
      </c>
      <c r="DG74">
        <f t="shared" si="14"/>
        <v>243.29</v>
      </c>
      <c r="DH74">
        <f t="shared" si="15"/>
        <v>106.09</v>
      </c>
      <c r="DI74">
        <f t="shared" si="16"/>
        <v>0</v>
      </c>
      <c r="DJ74">
        <f>DG74+DH74</f>
        <v>349.38</v>
      </c>
      <c r="DK74">
        <v>1</v>
      </c>
      <c r="DL74" t="s">
        <v>411</v>
      </c>
      <c r="DM74">
        <v>6</v>
      </c>
      <c r="DN74" t="s">
        <v>393</v>
      </c>
      <c r="DO74">
        <v>1</v>
      </c>
    </row>
    <row r="75" spans="1:119" x14ac:dyDescent="0.2">
      <c r="A75">
        <f>ROW(Source!A223)</f>
        <v>223</v>
      </c>
      <c r="B75">
        <v>312296436</v>
      </c>
      <c r="C75">
        <v>312298366</v>
      </c>
      <c r="D75">
        <v>277945805</v>
      </c>
      <c r="E75">
        <v>1</v>
      </c>
      <c r="F75">
        <v>1</v>
      </c>
      <c r="G75">
        <v>1</v>
      </c>
      <c r="H75">
        <v>2</v>
      </c>
      <c r="I75" t="s">
        <v>401</v>
      </c>
      <c r="J75" t="s">
        <v>402</v>
      </c>
      <c r="K75" t="s">
        <v>403</v>
      </c>
      <c r="L75">
        <v>1368</v>
      </c>
      <c r="N75">
        <v>1011</v>
      </c>
      <c r="O75" t="s">
        <v>198</v>
      </c>
      <c r="P75" t="s">
        <v>198</v>
      </c>
      <c r="Q75">
        <v>1</v>
      </c>
      <c r="W75">
        <v>0</v>
      </c>
      <c r="X75">
        <v>721652621</v>
      </c>
      <c r="Y75">
        <f>(AT75*ROUND(1.2,7))</f>
        <v>0.20400000000000001</v>
      </c>
      <c r="AA75">
        <v>0</v>
      </c>
      <c r="AB75">
        <v>544.70000000000005</v>
      </c>
      <c r="AC75">
        <v>477.98</v>
      </c>
      <c r="AD75">
        <v>0</v>
      </c>
      <c r="AE75">
        <v>0</v>
      </c>
      <c r="AF75">
        <v>544.70000000000005</v>
      </c>
      <c r="AG75">
        <v>477.98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0.17</v>
      </c>
      <c r="AU75" t="s">
        <v>394</v>
      </c>
      <c r="AV75">
        <v>1</v>
      </c>
      <c r="AW75">
        <v>2</v>
      </c>
      <c r="AX75">
        <v>312298379</v>
      </c>
      <c r="AY75">
        <v>1</v>
      </c>
      <c r="AZ75">
        <v>0</v>
      </c>
      <c r="BA75">
        <v>97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92.599000000000018</v>
      </c>
      <c r="BL75">
        <v>81.256600000000006</v>
      </c>
      <c r="BM75">
        <v>0</v>
      </c>
      <c r="BN75">
        <v>0</v>
      </c>
      <c r="BO75">
        <v>0.17</v>
      </c>
      <c r="BP75">
        <v>1</v>
      </c>
      <c r="BQ75">
        <v>0</v>
      </c>
      <c r="BR75">
        <v>111.11880000000002</v>
      </c>
      <c r="BS75">
        <v>97.507920000000013</v>
      </c>
      <c r="BT75">
        <v>0</v>
      </c>
      <c r="BU75">
        <v>0</v>
      </c>
      <c r="BV75">
        <v>0.20400000000000001</v>
      </c>
      <c r="BW75">
        <v>1</v>
      </c>
      <c r="CV75">
        <v>0</v>
      </c>
      <c r="CW75">
        <f>ROUND(Y75*Source!I223*DO75,7)</f>
        <v>0.16524</v>
      </c>
      <c r="CX75">
        <f>ROUND(Y75*Source!I223,7)</f>
        <v>0.16524</v>
      </c>
      <c r="CY75">
        <f>AB75</f>
        <v>544.70000000000005</v>
      </c>
      <c r="CZ75">
        <f>AF75</f>
        <v>544.70000000000005</v>
      </c>
      <c r="DA75">
        <f>AJ75</f>
        <v>1</v>
      </c>
      <c r="DB75">
        <f>ROUND((ROUND(AT75*CZ75,2)*ROUND(1.2,7)),6)</f>
        <v>111.12</v>
      </c>
      <c r="DC75">
        <f>ROUND((ROUND(AT75*AG75,2)*ROUND(1.2,7)),6)</f>
        <v>97.512</v>
      </c>
      <c r="DD75" t="s">
        <v>3</v>
      </c>
      <c r="DE75" t="s">
        <v>3</v>
      </c>
      <c r="DF75">
        <f t="shared" si="17"/>
        <v>0</v>
      </c>
      <c r="DG75">
        <f t="shared" si="14"/>
        <v>90.01</v>
      </c>
      <c r="DH75">
        <f t="shared" si="15"/>
        <v>78.98</v>
      </c>
      <c r="DI75">
        <f t="shared" si="16"/>
        <v>0</v>
      </c>
      <c r="DJ75">
        <f>DG75+DH75</f>
        <v>168.99</v>
      </c>
      <c r="DK75">
        <v>1</v>
      </c>
      <c r="DL75" t="s">
        <v>400</v>
      </c>
      <c r="DM75">
        <v>4</v>
      </c>
      <c r="DN75" t="s">
        <v>393</v>
      </c>
      <c r="DO75">
        <v>1</v>
      </c>
    </row>
    <row r="76" spans="1:119" x14ac:dyDescent="0.2">
      <c r="A76">
        <f>ROW(Source!A223)</f>
        <v>223</v>
      </c>
      <c r="B76">
        <v>312296436</v>
      </c>
      <c r="C76">
        <v>312298366</v>
      </c>
      <c r="D76">
        <v>277946072</v>
      </c>
      <c r="E76">
        <v>1</v>
      </c>
      <c r="F76">
        <v>1</v>
      </c>
      <c r="G76">
        <v>1</v>
      </c>
      <c r="H76">
        <v>2</v>
      </c>
      <c r="I76" t="s">
        <v>471</v>
      </c>
      <c r="J76" t="s">
        <v>472</v>
      </c>
      <c r="K76" t="s">
        <v>473</v>
      </c>
      <c r="L76">
        <v>1368</v>
      </c>
      <c r="N76">
        <v>1011</v>
      </c>
      <c r="O76" t="s">
        <v>198</v>
      </c>
      <c r="P76" t="s">
        <v>198</v>
      </c>
      <c r="Q76">
        <v>1</v>
      </c>
      <c r="W76">
        <v>0</v>
      </c>
      <c r="X76">
        <v>-278178338</v>
      </c>
      <c r="Y76">
        <f>(AT76*ROUND(1.2,7))</f>
        <v>3.48</v>
      </c>
      <c r="AA76">
        <v>0</v>
      </c>
      <c r="AB76">
        <v>26.66</v>
      </c>
      <c r="AC76">
        <v>0</v>
      </c>
      <c r="AD76">
        <v>0</v>
      </c>
      <c r="AE76">
        <v>0</v>
      </c>
      <c r="AF76">
        <v>26.66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2.9</v>
      </c>
      <c r="AU76" t="s">
        <v>394</v>
      </c>
      <c r="AV76">
        <v>1</v>
      </c>
      <c r="AW76">
        <v>2</v>
      </c>
      <c r="AX76">
        <v>312298380</v>
      </c>
      <c r="AY76">
        <v>1</v>
      </c>
      <c r="AZ76">
        <v>0</v>
      </c>
      <c r="BA76">
        <v>98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77.313999999999993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92.776799999999994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ROUND(Y76*Source!I223*DO76,7)</f>
        <v>0</v>
      </c>
      <c r="CX76">
        <f>ROUND(Y76*Source!I223,7)</f>
        <v>2.8188</v>
      </c>
      <c r="CY76">
        <f>AB76</f>
        <v>26.66</v>
      </c>
      <c r="CZ76">
        <f>AF76</f>
        <v>26.66</v>
      </c>
      <c r="DA76">
        <f>AJ76</f>
        <v>1</v>
      </c>
      <c r="DB76">
        <f>ROUND((ROUND(AT76*CZ76,2)*ROUND(1.2,7)),6)</f>
        <v>92.772000000000006</v>
      </c>
      <c r="DC76">
        <f>ROUND((ROUND(AT76*AG76,2)*ROUND(1.2,7)),6)</f>
        <v>0</v>
      </c>
      <c r="DD76" t="s">
        <v>3</v>
      </c>
      <c r="DE76" t="s">
        <v>3</v>
      </c>
      <c r="DF76">
        <f t="shared" si="17"/>
        <v>0</v>
      </c>
      <c r="DG76">
        <f t="shared" si="14"/>
        <v>75.150000000000006</v>
      </c>
      <c r="DH76">
        <f t="shared" si="15"/>
        <v>0</v>
      </c>
      <c r="DI76">
        <f t="shared" si="16"/>
        <v>0</v>
      </c>
      <c r="DJ76">
        <f>DG76+DH76</f>
        <v>75.150000000000006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ROW(Source!A223)</f>
        <v>223</v>
      </c>
      <c r="B77">
        <v>312296436</v>
      </c>
      <c r="C77">
        <v>312298366</v>
      </c>
      <c r="D77">
        <v>277866682</v>
      </c>
      <c r="E77">
        <v>1</v>
      </c>
      <c r="F77">
        <v>1</v>
      </c>
      <c r="G77">
        <v>1</v>
      </c>
      <c r="H77">
        <v>3</v>
      </c>
      <c r="I77" t="s">
        <v>463</v>
      </c>
      <c r="J77" t="s">
        <v>464</v>
      </c>
      <c r="K77" t="s">
        <v>465</v>
      </c>
      <c r="L77">
        <v>1346</v>
      </c>
      <c r="N77">
        <v>1009</v>
      </c>
      <c r="O77" t="s">
        <v>415</v>
      </c>
      <c r="P77" t="s">
        <v>415</v>
      </c>
      <c r="Q77">
        <v>1</v>
      </c>
      <c r="W77">
        <v>0</v>
      </c>
      <c r="X77">
        <v>1568892381</v>
      </c>
      <c r="Y77">
        <f>AT77</f>
        <v>0.9</v>
      </c>
      <c r="AA77">
        <v>146.29</v>
      </c>
      <c r="AB77">
        <v>0</v>
      </c>
      <c r="AC77">
        <v>0</v>
      </c>
      <c r="AD77">
        <v>0</v>
      </c>
      <c r="AE77">
        <v>155.63</v>
      </c>
      <c r="AF77">
        <v>0</v>
      </c>
      <c r="AG77">
        <v>0</v>
      </c>
      <c r="AH77">
        <v>0</v>
      </c>
      <c r="AI77">
        <v>0.94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0.9</v>
      </c>
      <c r="AU77" t="s">
        <v>3</v>
      </c>
      <c r="AV77">
        <v>0</v>
      </c>
      <c r="AW77">
        <v>2</v>
      </c>
      <c r="AX77">
        <v>312298381</v>
      </c>
      <c r="AY77">
        <v>1</v>
      </c>
      <c r="AZ77">
        <v>0</v>
      </c>
      <c r="BA77">
        <v>99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140.06700000000001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140.06700000000001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ROUND(Y77*Source!I223,7)</f>
        <v>0.72899999999999998</v>
      </c>
      <c r="CY77">
        <f>AA77</f>
        <v>146.29</v>
      </c>
      <c r="CZ77">
        <f>AE77</f>
        <v>155.63</v>
      </c>
      <c r="DA77">
        <f>AI77</f>
        <v>0.94</v>
      </c>
      <c r="DB77">
        <f>ROUND(ROUND(AT77*CZ77,2),6)</f>
        <v>140.07</v>
      </c>
      <c r="DC77">
        <f>ROUND(ROUND(AT77*AG77,2),6)</f>
        <v>0</v>
      </c>
      <c r="DD77" t="s">
        <v>3</v>
      </c>
      <c r="DE77" t="s">
        <v>3</v>
      </c>
      <c r="DF77">
        <f>ROUND(ROUND(AE77*AI77,2)*CX77,2)</f>
        <v>106.65</v>
      </c>
      <c r="DG77">
        <f t="shared" si="14"/>
        <v>0</v>
      </c>
      <c r="DH77">
        <f t="shared" si="15"/>
        <v>0</v>
      </c>
      <c r="DI77">
        <f t="shared" si="16"/>
        <v>0</v>
      </c>
      <c r="DJ77">
        <f>DF77</f>
        <v>106.65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ROW(Source!A223)</f>
        <v>223</v>
      </c>
      <c r="B78">
        <v>312296436</v>
      </c>
      <c r="C78">
        <v>312298366</v>
      </c>
      <c r="D78">
        <v>277879351</v>
      </c>
      <c r="E78">
        <v>1</v>
      </c>
      <c r="F78">
        <v>1</v>
      </c>
      <c r="G78">
        <v>1</v>
      </c>
      <c r="H78">
        <v>3</v>
      </c>
      <c r="I78" t="s">
        <v>474</v>
      </c>
      <c r="J78" t="s">
        <v>475</v>
      </c>
      <c r="K78" t="s">
        <v>476</v>
      </c>
      <c r="L78">
        <v>1348</v>
      </c>
      <c r="N78">
        <v>1009</v>
      </c>
      <c r="O78" t="s">
        <v>160</v>
      </c>
      <c r="P78" t="s">
        <v>160</v>
      </c>
      <c r="Q78">
        <v>1000</v>
      </c>
      <c r="W78">
        <v>0</v>
      </c>
      <c r="X78">
        <v>161031189</v>
      </c>
      <c r="Y78">
        <f>AT78</f>
        <v>4.0000000000000001E-3</v>
      </c>
      <c r="AA78">
        <v>57629.03</v>
      </c>
      <c r="AB78">
        <v>0</v>
      </c>
      <c r="AC78">
        <v>0</v>
      </c>
      <c r="AD78">
        <v>0</v>
      </c>
      <c r="AE78">
        <v>57629.03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4.0000000000000001E-3</v>
      </c>
      <c r="AU78" t="s">
        <v>3</v>
      </c>
      <c r="AV78">
        <v>0</v>
      </c>
      <c r="AW78">
        <v>2</v>
      </c>
      <c r="AX78">
        <v>312298382</v>
      </c>
      <c r="AY78">
        <v>1</v>
      </c>
      <c r="AZ78">
        <v>0</v>
      </c>
      <c r="BA78">
        <v>100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230.51612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230.51612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ROUND(Y78*Source!I223,7)</f>
        <v>3.2399999999999998E-3</v>
      </c>
      <c r="CY78">
        <f>AA78</f>
        <v>57629.03</v>
      </c>
      <c r="CZ78">
        <f>AE78</f>
        <v>57629.03</v>
      </c>
      <c r="DA78">
        <f>AI78</f>
        <v>1</v>
      </c>
      <c r="DB78">
        <f>ROUND(ROUND(AT78*CZ78,2),6)</f>
        <v>230.52</v>
      </c>
      <c r="DC78">
        <f>ROUND(ROUND(AT78*AG78,2),6)</f>
        <v>0</v>
      </c>
      <c r="DD78" t="s">
        <v>3</v>
      </c>
      <c r="DE78" t="s">
        <v>3</v>
      </c>
      <c r="DF78">
        <f>ROUND(ROUND(AE78,2)*CX78,2)</f>
        <v>186.72</v>
      </c>
      <c r="DG78">
        <f t="shared" si="14"/>
        <v>0</v>
      </c>
      <c r="DH78">
        <f t="shared" si="15"/>
        <v>0</v>
      </c>
      <c r="DI78">
        <f t="shared" si="16"/>
        <v>0</v>
      </c>
      <c r="DJ78">
        <f>DF78</f>
        <v>186.72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ROW(Source!A223)</f>
        <v>223</v>
      </c>
      <c r="B79">
        <v>312296436</v>
      </c>
      <c r="C79">
        <v>312298366</v>
      </c>
      <c r="D79">
        <v>277896184</v>
      </c>
      <c r="E79">
        <v>1</v>
      </c>
      <c r="F79">
        <v>1</v>
      </c>
      <c r="G79">
        <v>1</v>
      </c>
      <c r="H79">
        <v>3</v>
      </c>
      <c r="I79" t="s">
        <v>477</v>
      </c>
      <c r="J79" t="s">
        <v>478</v>
      </c>
      <c r="K79" t="s">
        <v>479</v>
      </c>
      <c r="L79">
        <v>1346</v>
      </c>
      <c r="N79">
        <v>1009</v>
      </c>
      <c r="O79" t="s">
        <v>415</v>
      </c>
      <c r="P79" t="s">
        <v>415</v>
      </c>
      <c r="Q79">
        <v>1</v>
      </c>
      <c r="W79">
        <v>0</v>
      </c>
      <c r="X79">
        <v>1808131550</v>
      </c>
      <c r="Y79">
        <f>AT79</f>
        <v>2.4</v>
      </c>
      <c r="AA79">
        <v>1175.51</v>
      </c>
      <c r="AB79">
        <v>0</v>
      </c>
      <c r="AC79">
        <v>0</v>
      </c>
      <c r="AD79">
        <v>0</v>
      </c>
      <c r="AE79">
        <v>1175.51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2.4</v>
      </c>
      <c r="AU79" t="s">
        <v>3</v>
      </c>
      <c r="AV79">
        <v>0</v>
      </c>
      <c r="AW79">
        <v>2</v>
      </c>
      <c r="AX79">
        <v>312298383</v>
      </c>
      <c r="AY79">
        <v>1</v>
      </c>
      <c r="AZ79">
        <v>0</v>
      </c>
      <c r="BA79">
        <v>101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2821.2239999999997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2821.2239999999997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ROUND(Y79*Source!I223,7)</f>
        <v>1.944</v>
      </c>
      <c r="CY79">
        <f>AA79</f>
        <v>1175.51</v>
      </c>
      <c r="CZ79">
        <f>AE79</f>
        <v>1175.51</v>
      </c>
      <c r="DA79">
        <f>AI79</f>
        <v>1</v>
      </c>
      <c r="DB79">
        <f>ROUND(ROUND(AT79*CZ79,2),6)</f>
        <v>2821.22</v>
      </c>
      <c r="DC79">
        <f>ROUND(ROUND(AT79*AG79,2),6)</f>
        <v>0</v>
      </c>
      <c r="DD79" t="s">
        <v>3</v>
      </c>
      <c r="DE79" t="s">
        <v>3</v>
      </c>
      <c r="DF79">
        <f>ROUND(ROUND(AE79,2)*CX79,2)</f>
        <v>2285.19</v>
      </c>
      <c r="DG79">
        <f t="shared" si="14"/>
        <v>0</v>
      </c>
      <c r="DH79">
        <f t="shared" si="15"/>
        <v>0</v>
      </c>
      <c r="DI79">
        <f t="shared" si="16"/>
        <v>0</v>
      </c>
      <c r="DJ79">
        <f>DF79</f>
        <v>2285.19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ROW(Source!A223)</f>
        <v>223</v>
      </c>
      <c r="B80">
        <v>312296436</v>
      </c>
      <c r="C80">
        <v>312298366</v>
      </c>
      <c r="D80">
        <v>277566433</v>
      </c>
      <c r="E80">
        <v>109</v>
      </c>
      <c r="F80">
        <v>1</v>
      </c>
      <c r="G80">
        <v>1</v>
      </c>
      <c r="H80">
        <v>3</v>
      </c>
      <c r="I80" t="s">
        <v>191</v>
      </c>
      <c r="J80" t="s">
        <v>3</v>
      </c>
      <c r="K80" t="s">
        <v>192</v>
      </c>
      <c r="L80">
        <v>3277935</v>
      </c>
      <c r="N80">
        <v>1013</v>
      </c>
      <c r="O80" t="s">
        <v>193</v>
      </c>
      <c r="P80" t="s">
        <v>193</v>
      </c>
      <c r="Q80">
        <v>1</v>
      </c>
      <c r="W80">
        <v>0</v>
      </c>
      <c r="X80">
        <v>274903907</v>
      </c>
      <c r="Y80">
        <f>AT80</f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312298384</v>
      </c>
      <c r="AY80">
        <v>1</v>
      </c>
      <c r="AZ80">
        <v>0</v>
      </c>
      <c r="BA80">
        <v>102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ROUND(Y80*Source!I223,7)</f>
        <v>1.62</v>
      </c>
      <c r="CY80">
        <f>AA80</f>
        <v>0</v>
      </c>
      <c r="CZ80">
        <f>AE80</f>
        <v>0</v>
      </c>
      <c r="DA80">
        <f>AI80</f>
        <v>1</v>
      </c>
      <c r="DB80">
        <f>ROUND(ROUND(AT80*CZ80,2),6)</f>
        <v>0</v>
      </c>
      <c r="DC80">
        <f>ROUND(ROUND(AT80*AG80,2),6)</f>
        <v>0</v>
      </c>
      <c r="DD80" t="s">
        <v>3</v>
      </c>
      <c r="DE80" t="s">
        <v>3</v>
      </c>
      <c r="DF80">
        <f>ROUND(ROUND(AE80,2)*CX80,2)</f>
        <v>0</v>
      </c>
      <c r="DG80">
        <f t="shared" si="14"/>
        <v>0</v>
      </c>
      <c r="DH80">
        <f t="shared" si="15"/>
        <v>0</v>
      </c>
      <c r="DI80">
        <f t="shared" si="16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ROW(Source!A260)</f>
        <v>260</v>
      </c>
      <c r="B81">
        <v>312296436</v>
      </c>
      <c r="C81">
        <v>312298427</v>
      </c>
      <c r="D81">
        <v>277560606</v>
      </c>
      <c r="E81">
        <v>109</v>
      </c>
      <c r="F81">
        <v>1</v>
      </c>
      <c r="G81">
        <v>1</v>
      </c>
      <c r="H81">
        <v>1</v>
      </c>
      <c r="I81" t="s">
        <v>400</v>
      </c>
      <c r="J81" t="s">
        <v>3</v>
      </c>
      <c r="K81" t="s">
        <v>480</v>
      </c>
      <c r="L81">
        <v>1191</v>
      </c>
      <c r="N81">
        <v>1013</v>
      </c>
      <c r="O81" t="s">
        <v>393</v>
      </c>
      <c r="P81" t="s">
        <v>393</v>
      </c>
      <c r="Q81">
        <v>1</v>
      </c>
      <c r="W81">
        <v>0</v>
      </c>
      <c r="X81">
        <v>-1879100705</v>
      </c>
      <c r="Y81">
        <f>AT81</f>
        <v>1</v>
      </c>
      <c r="AA81">
        <v>0</v>
      </c>
      <c r="AB81">
        <v>0</v>
      </c>
      <c r="AC81">
        <v>0</v>
      </c>
      <c r="AD81">
        <v>477.98</v>
      </c>
      <c r="AE81">
        <v>0</v>
      </c>
      <c r="AF81">
        <v>0</v>
      </c>
      <c r="AG81">
        <v>0</v>
      </c>
      <c r="AH81">
        <v>477.98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</v>
      </c>
      <c r="AU81" t="s">
        <v>3</v>
      </c>
      <c r="AV81">
        <v>2</v>
      </c>
      <c r="AW81">
        <v>2</v>
      </c>
      <c r="AX81">
        <v>312298429</v>
      </c>
      <c r="AY81">
        <v>1</v>
      </c>
      <c r="AZ81">
        <v>0</v>
      </c>
      <c r="BA81">
        <v>103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ROUND(Y81*Source!I260,7)</f>
        <v>2.83</v>
      </c>
      <c r="CY81">
        <f>AD81</f>
        <v>477.98</v>
      </c>
      <c r="CZ81">
        <f>AH81</f>
        <v>477.98</v>
      </c>
      <c r="DA81">
        <f>AL81</f>
        <v>1</v>
      </c>
      <c r="DB81">
        <f>ROUND(ROUND(AT81*CZ81,2),6)</f>
        <v>477.98</v>
      </c>
      <c r="DC81">
        <f>ROUND(ROUND(AT81*AG81,2),6)</f>
        <v>0</v>
      </c>
      <c r="DD81" t="s">
        <v>3</v>
      </c>
      <c r="DE81" t="s">
        <v>3</v>
      </c>
      <c r="DF81">
        <f>ROUND(ROUND(AE81,2)*CX81,2)</f>
        <v>0</v>
      </c>
      <c r="DG81">
        <f t="shared" si="14"/>
        <v>0</v>
      </c>
      <c r="DH81">
        <f t="shared" si="15"/>
        <v>0</v>
      </c>
      <c r="DI81">
        <f t="shared" si="16"/>
        <v>1352.68</v>
      </c>
      <c r="DJ81">
        <f>DI81</f>
        <v>1352.68</v>
      </c>
      <c r="DK81">
        <v>1</v>
      </c>
      <c r="DL81" t="s">
        <v>3</v>
      </c>
      <c r="DM81">
        <v>0</v>
      </c>
      <c r="DN81" t="s">
        <v>3</v>
      </c>
      <c r="DO8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312300015</v>
      </c>
      <c r="C1">
        <v>312300010</v>
      </c>
      <c r="D1">
        <v>75629979</v>
      </c>
      <c r="E1">
        <v>109</v>
      </c>
      <c r="F1">
        <v>1</v>
      </c>
      <c r="G1">
        <v>1</v>
      </c>
      <c r="H1">
        <v>1</v>
      </c>
      <c r="I1" t="s">
        <v>391</v>
      </c>
      <c r="J1" t="s">
        <v>3</v>
      </c>
      <c r="K1" t="s">
        <v>392</v>
      </c>
      <c r="L1">
        <v>1191</v>
      </c>
      <c r="N1">
        <v>1013</v>
      </c>
      <c r="O1" t="s">
        <v>393</v>
      </c>
      <c r="P1" t="s">
        <v>393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23</v>
      </c>
      <c r="AG1">
        <v>2.4359999999999995</v>
      </c>
      <c r="AH1">
        <v>2</v>
      </c>
      <c r="AI1">
        <v>312300011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312300016</v>
      </c>
      <c r="C2">
        <v>312300010</v>
      </c>
      <c r="D2">
        <v>75629607</v>
      </c>
      <c r="E2">
        <v>109</v>
      </c>
      <c r="F2">
        <v>1</v>
      </c>
      <c r="G2">
        <v>1</v>
      </c>
      <c r="H2">
        <v>1</v>
      </c>
      <c r="I2" t="s">
        <v>395</v>
      </c>
      <c r="J2" t="s">
        <v>3</v>
      </c>
      <c r="K2" t="s">
        <v>396</v>
      </c>
      <c r="L2">
        <v>1191</v>
      </c>
      <c r="N2">
        <v>1013</v>
      </c>
      <c r="O2" t="s">
        <v>393</v>
      </c>
      <c r="P2" t="s">
        <v>393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0.66</v>
      </c>
      <c r="AH2">
        <v>2</v>
      </c>
      <c r="AI2">
        <v>312300012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312300017</v>
      </c>
      <c r="C3">
        <v>312300010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397</v>
      </c>
      <c r="J3" t="s">
        <v>398</v>
      </c>
      <c r="K3" t="s">
        <v>399</v>
      </c>
      <c r="L3">
        <v>1368</v>
      </c>
      <c r="N3">
        <v>1011</v>
      </c>
      <c r="O3" t="s">
        <v>198</v>
      </c>
      <c r="P3" t="s">
        <v>198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0.54</v>
      </c>
      <c r="AH3">
        <v>2</v>
      </c>
      <c r="AI3">
        <v>312300013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312300018</v>
      </c>
      <c r="C4">
        <v>312300010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401</v>
      </c>
      <c r="J4" t="s">
        <v>402</v>
      </c>
      <c r="K4" t="s">
        <v>403</v>
      </c>
      <c r="L4">
        <v>1368</v>
      </c>
      <c r="N4">
        <v>1011</v>
      </c>
      <c r="O4" t="s">
        <v>198</v>
      </c>
      <c r="P4" t="s">
        <v>198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0.12</v>
      </c>
      <c r="AH4">
        <v>2</v>
      </c>
      <c r="AI4">
        <v>312300014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ROW(Source!A66)</f>
        <v>66</v>
      </c>
      <c r="B5">
        <v>312300894</v>
      </c>
      <c r="C5">
        <v>312300888</v>
      </c>
      <c r="D5">
        <v>75635768</v>
      </c>
      <c r="E5">
        <v>109</v>
      </c>
      <c r="F5">
        <v>1</v>
      </c>
      <c r="G5">
        <v>1</v>
      </c>
      <c r="H5">
        <v>1</v>
      </c>
      <c r="I5" t="s">
        <v>404</v>
      </c>
      <c r="J5" t="s">
        <v>3</v>
      </c>
      <c r="K5" t="s">
        <v>405</v>
      </c>
      <c r="L5">
        <v>1191</v>
      </c>
      <c r="N5">
        <v>1013</v>
      </c>
      <c r="O5" t="s">
        <v>393</v>
      </c>
      <c r="P5" t="s">
        <v>393</v>
      </c>
      <c r="Q5">
        <v>1</v>
      </c>
      <c r="X5">
        <v>0.4</v>
      </c>
      <c r="Y5">
        <v>0</v>
      </c>
      <c r="Z5">
        <v>0</v>
      </c>
      <c r="AA5">
        <v>0</v>
      </c>
      <c r="AB5">
        <v>477.98</v>
      </c>
      <c r="AC5">
        <v>0</v>
      </c>
      <c r="AD5">
        <v>1</v>
      </c>
      <c r="AE5">
        <v>1</v>
      </c>
      <c r="AF5" t="s">
        <v>103</v>
      </c>
      <c r="AG5">
        <v>0.1512</v>
      </c>
      <c r="AH5">
        <v>2</v>
      </c>
      <c r="AI5">
        <v>312300889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ROW(Source!A66)</f>
        <v>66</v>
      </c>
      <c r="B6">
        <v>312300895</v>
      </c>
      <c r="C6">
        <v>312300888</v>
      </c>
      <c r="D6">
        <v>75629607</v>
      </c>
      <c r="E6">
        <v>109</v>
      </c>
      <c r="F6">
        <v>1</v>
      </c>
      <c r="G6">
        <v>1</v>
      </c>
      <c r="H6">
        <v>1</v>
      </c>
      <c r="I6" t="s">
        <v>395</v>
      </c>
      <c r="J6" t="s">
        <v>3</v>
      </c>
      <c r="K6" t="s">
        <v>396</v>
      </c>
      <c r="L6">
        <v>1191</v>
      </c>
      <c r="N6">
        <v>1013</v>
      </c>
      <c r="O6" t="s">
        <v>393</v>
      </c>
      <c r="P6" t="s">
        <v>393</v>
      </c>
      <c r="Q6">
        <v>1</v>
      </c>
      <c r="X6">
        <v>0.01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102</v>
      </c>
      <c r="AG6">
        <v>3.5999999999999999E-3</v>
      </c>
      <c r="AH6">
        <v>2</v>
      </c>
      <c r="AI6">
        <v>312300890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ROW(Source!A66)</f>
        <v>66</v>
      </c>
      <c r="B7">
        <v>312300896</v>
      </c>
      <c r="C7">
        <v>312300888</v>
      </c>
      <c r="D7">
        <v>277944622</v>
      </c>
      <c r="E7">
        <v>1</v>
      </c>
      <c r="F7">
        <v>1</v>
      </c>
      <c r="G7">
        <v>1</v>
      </c>
      <c r="H7">
        <v>2</v>
      </c>
      <c r="I7" t="s">
        <v>408</v>
      </c>
      <c r="J7" t="s">
        <v>409</v>
      </c>
      <c r="K7" t="s">
        <v>410</v>
      </c>
      <c r="L7">
        <v>1368</v>
      </c>
      <c r="N7">
        <v>1011</v>
      </c>
      <c r="O7" t="s">
        <v>198</v>
      </c>
      <c r="P7" t="s">
        <v>198</v>
      </c>
      <c r="Q7">
        <v>1</v>
      </c>
      <c r="X7">
        <v>4.0000000000000001E-3</v>
      </c>
      <c r="Y7">
        <v>0</v>
      </c>
      <c r="Z7">
        <v>1472.33</v>
      </c>
      <c r="AA7">
        <v>642.05999999999995</v>
      </c>
      <c r="AB7">
        <v>0</v>
      </c>
      <c r="AC7">
        <v>0</v>
      </c>
      <c r="AD7">
        <v>1</v>
      </c>
      <c r="AE7">
        <v>0</v>
      </c>
      <c r="AF7" t="s">
        <v>102</v>
      </c>
      <c r="AG7">
        <v>1.4399999999999999E-3</v>
      </c>
      <c r="AH7">
        <v>2</v>
      </c>
      <c r="AI7">
        <v>312300891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ROW(Source!A66)</f>
        <v>66</v>
      </c>
      <c r="B8">
        <v>312300897</v>
      </c>
      <c r="C8">
        <v>312300888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401</v>
      </c>
      <c r="J8" t="s">
        <v>402</v>
      </c>
      <c r="K8" t="s">
        <v>403</v>
      </c>
      <c r="L8">
        <v>1368</v>
      </c>
      <c r="N8">
        <v>1011</v>
      </c>
      <c r="O8" t="s">
        <v>198</v>
      </c>
      <c r="P8" t="s">
        <v>198</v>
      </c>
      <c r="Q8">
        <v>1</v>
      </c>
      <c r="X8">
        <v>4.0000000000000001E-3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102</v>
      </c>
      <c r="AG8">
        <v>1.4399999999999999E-3</v>
      </c>
      <c r="AH8">
        <v>2</v>
      </c>
      <c r="AI8">
        <v>312300892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ROW(Source!A66)</f>
        <v>66</v>
      </c>
      <c r="B9">
        <v>312300898</v>
      </c>
      <c r="C9">
        <v>312300888</v>
      </c>
      <c r="D9">
        <v>277867733</v>
      </c>
      <c r="E9">
        <v>1</v>
      </c>
      <c r="F9">
        <v>1</v>
      </c>
      <c r="G9">
        <v>1</v>
      </c>
      <c r="H9">
        <v>3</v>
      </c>
      <c r="I9" t="s">
        <v>412</v>
      </c>
      <c r="J9" t="s">
        <v>413</v>
      </c>
      <c r="K9" t="s">
        <v>414</v>
      </c>
      <c r="L9">
        <v>1346</v>
      </c>
      <c r="N9">
        <v>1009</v>
      </c>
      <c r="O9" t="s">
        <v>415</v>
      </c>
      <c r="P9" t="s">
        <v>415</v>
      </c>
      <c r="Q9">
        <v>1</v>
      </c>
      <c r="X9">
        <v>0.08</v>
      </c>
      <c r="Y9">
        <v>174.93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</v>
      </c>
      <c r="AH9">
        <v>2</v>
      </c>
      <c r="AI9">
        <v>312300893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ROW(Source!A66)</f>
        <v>66</v>
      </c>
      <c r="B10">
        <v>312300899</v>
      </c>
      <c r="C10">
        <v>312300888</v>
      </c>
      <c r="D10">
        <v>277566433</v>
      </c>
      <c r="E10">
        <v>109</v>
      </c>
      <c r="F10">
        <v>1</v>
      </c>
      <c r="G10">
        <v>1</v>
      </c>
      <c r="H10">
        <v>3</v>
      </c>
      <c r="I10" t="s">
        <v>191</v>
      </c>
      <c r="J10" t="s">
        <v>3</v>
      </c>
      <c r="K10" t="s">
        <v>192</v>
      </c>
      <c r="L10">
        <v>3277935</v>
      </c>
      <c r="N10">
        <v>1013</v>
      </c>
      <c r="O10" t="s">
        <v>193</v>
      </c>
      <c r="P10" t="s">
        <v>193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22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ROW(Source!A67)</f>
        <v>67</v>
      </c>
      <c r="B11">
        <v>312300933</v>
      </c>
      <c r="C11">
        <v>312300927</v>
      </c>
      <c r="D11">
        <v>75635768</v>
      </c>
      <c r="E11">
        <v>109</v>
      </c>
      <c r="F11">
        <v>1</v>
      </c>
      <c r="G11">
        <v>1</v>
      </c>
      <c r="H11">
        <v>1</v>
      </c>
      <c r="I11" t="s">
        <v>404</v>
      </c>
      <c r="J11" t="s">
        <v>3</v>
      </c>
      <c r="K11" t="s">
        <v>405</v>
      </c>
      <c r="L11">
        <v>1191</v>
      </c>
      <c r="N11">
        <v>1013</v>
      </c>
      <c r="O11" t="s">
        <v>393</v>
      </c>
      <c r="P11" t="s">
        <v>393</v>
      </c>
      <c r="Q11">
        <v>1</v>
      </c>
      <c r="X11">
        <v>0.4</v>
      </c>
      <c r="Y11">
        <v>0</v>
      </c>
      <c r="Z11">
        <v>0</v>
      </c>
      <c r="AA11">
        <v>0</v>
      </c>
      <c r="AB11">
        <v>477.98</v>
      </c>
      <c r="AC11">
        <v>0</v>
      </c>
      <c r="AD11">
        <v>1</v>
      </c>
      <c r="AE11">
        <v>1</v>
      </c>
      <c r="AF11" t="s">
        <v>112</v>
      </c>
      <c r="AG11">
        <v>0.504</v>
      </c>
      <c r="AH11">
        <v>2</v>
      </c>
      <c r="AI11">
        <v>312300928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ROW(Source!A67)</f>
        <v>67</v>
      </c>
      <c r="B12">
        <v>312300934</v>
      </c>
      <c r="C12">
        <v>312300927</v>
      </c>
      <c r="D12">
        <v>75629607</v>
      </c>
      <c r="E12">
        <v>109</v>
      </c>
      <c r="F12">
        <v>1</v>
      </c>
      <c r="G12">
        <v>1</v>
      </c>
      <c r="H12">
        <v>1</v>
      </c>
      <c r="I12" t="s">
        <v>395</v>
      </c>
      <c r="J12" t="s">
        <v>3</v>
      </c>
      <c r="K12" t="s">
        <v>396</v>
      </c>
      <c r="L12">
        <v>1191</v>
      </c>
      <c r="N12">
        <v>1013</v>
      </c>
      <c r="O12" t="s">
        <v>393</v>
      </c>
      <c r="P12" t="s">
        <v>393</v>
      </c>
      <c r="Q12">
        <v>1</v>
      </c>
      <c r="X12">
        <v>0.01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23</v>
      </c>
      <c r="AG12">
        <v>1.2E-2</v>
      </c>
      <c r="AH12">
        <v>2</v>
      </c>
      <c r="AI12">
        <v>312300929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ROW(Source!A67)</f>
        <v>67</v>
      </c>
      <c r="B13">
        <v>312300935</v>
      </c>
      <c r="C13">
        <v>312300927</v>
      </c>
      <c r="D13">
        <v>277944622</v>
      </c>
      <c r="E13">
        <v>1</v>
      </c>
      <c r="F13">
        <v>1</v>
      </c>
      <c r="G13">
        <v>1</v>
      </c>
      <c r="H13">
        <v>2</v>
      </c>
      <c r="I13" t="s">
        <v>408</v>
      </c>
      <c r="J13" t="s">
        <v>409</v>
      </c>
      <c r="K13" t="s">
        <v>410</v>
      </c>
      <c r="L13">
        <v>1368</v>
      </c>
      <c r="N13">
        <v>1011</v>
      </c>
      <c r="O13" t="s">
        <v>198</v>
      </c>
      <c r="P13" t="s">
        <v>198</v>
      </c>
      <c r="Q13">
        <v>1</v>
      </c>
      <c r="X13">
        <v>4.0000000000000001E-3</v>
      </c>
      <c r="Y13">
        <v>0</v>
      </c>
      <c r="Z13">
        <v>1472.33</v>
      </c>
      <c r="AA13">
        <v>642.05999999999995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4.7999999999999996E-3</v>
      </c>
      <c r="AH13">
        <v>2</v>
      </c>
      <c r="AI13">
        <v>312300930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ROW(Source!A67)</f>
        <v>67</v>
      </c>
      <c r="B14">
        <v>312300936</v>
      </c>
      <c r="C14">
        <v>312300927</v>
      </c>
      <c r="D14">
        <v>277945805</v>
      </c>
      <c r="E14">
        <v>1</v>
      </c>
      <c r="F14">
        <v>1</v>
      </c>
      <c r="G14">
        <v>1</v>
      </c>
      <c r="H14">
        <v>2</v>
      </c>
      <c r="I14" t="s">
        <v>401</v>
      </c>
      <c r="J14" t="s">
        <v>402</v>
      </c>
      <c r="K14" t="s">
        <v>403</v>
      </c>
      <c r="L14">
        <v>1368</v>
      </c>
      <c r="N14">
        <v>1011</v>
      </c>
      <c r="O14" t="s">
        <v>198</v>
      </c>
      <c r="P14" t="s">
        <v>198</v>
      </c>
      <c r="Q14">
        <v>1</v>
      </c>
      <c r="X14">
        <v>4.0000000000000001E-3</v>
      </c>
      <c r="Y14">
        <v>0</v>
      </c>
      <c r="Z14">
        <v>544.70000000000005</v>
      </c>
      <c r="AA14">
        <v>477.98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4.7999999999999996E-3</v>
      </c>
      <c r="AH14">
        <v>2</v>
      </c>
      <c r="AI14">
        <v>312300931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ROW(Source!A67)</f>
        <v>67</v>
      </c>
      <c r="B15">
        <v>312300937</v>
      </c>
      <c r="C15">
        <v>312300927</v>
      </c>
      <c r="D15">
        <v>277867733</v>
      </c>
      <c r="E15">
        <v>1</v>
      </c>
      <c r="F15">
        <v>1</v>
      </c>
      <c r="G15">
        <v>1</v>
      </c>
      <c r="H15">
        <v>3</v>
      </c>
      <c r="I15" t="s">
        <v>412</v>
      </c>
      <c r="J15" t="s">
        <v>413</v>
      </c>
      <c r="K15" t="s">
        <v>414</v>
      </c>
      <c r="L15">
        <v>1346</v>
      </c>
      <c r="N15">
        <v>1009</v>
      </c>
      <c r="O15" t="s">
        <v>415</v>
      </c>
      <c r="P15" t="s">
        <v>415</v>
      </c>
      <c r="Q15">
        <v>1</v>
      </c>
      <c r="X15">
        <v>0.08</v>
      </c>
      <c r="Y15">
        <v>174.93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</v>
      </c>
      <c r="AH15">
        <v>2</v>
      </c>
      <c r="AI15">
        <v>312300932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312300938</v>
      </c>
      <c r="C16">
        <v>312300927</v>
      </c>
      <c r="D16">
        <v>277566433</v>
      </c>
      <c r="E16">
        <v>109</v>
      </c>
      <c r="F16">
        <v>1</v>
      </c>
      <c r="G16">
        <v>1</v>
      </c>
      <c r="H16">
        <v>3</v>
      </c>
      <c r="I16" t="s">
        <v>191</v>
      </c>
      <c r="J16" t="s">
        <v>3</v>
      </c>
      <c r="K16" t="s">
        <v>192</v>
      </c>
      <c r="L16">
        <v>3277935</v>
      </c>
      <c r="N16">
        <v>1013</v>
      </c>
      <c r="O16" t="s">
        <v>193</v>
      </c>
      <c r="P16" t="s">
        <v>193</v>
      </c>
      <c r="Q16">
        <v>1</v>
      </c>
      <c r="X16">
        <v>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22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312301026</v>
      </c>
      <c r="C17">
        <v>312301022</v>
      </c>
      <c r="D17">
        <v>75637498</v>
      </c>
      <c r="E17">
        <v>109</v>
      </c>
      <c r="F17">
        <v>1</v>
      </c>
      <c r="G17">
        <v>1</v>
      </c>
      <c r="H17">
        <v>1</v>
      </c>
      <c r="I17" t="s">
        <v>417</v>
      </c>
      <c r="J17" t="s">
        <v>3</v>
      </c>
      <c r="K17" t="s">
        <v>418</v>
      </c>
      <c r="L17">
        <v>1191</v>
      </c>
      <c r="N17">
        <v>1013</v>
      </c>
      <c r="O17" t="s">
        <v>393</v>
      </c>
      <c r="P17" t="s">
        <v>393</v>
      </c>
      <c r="Q17">
        <v>1</v>
      </c>
      <c r="X17">
        <v>0.35</v>
      </c>
      <c r="Y17">
        <v>0</v>
      </c>
      <c r="Z17">
        <v>0</v>
      </c>
      <c r="AA17">
        <v>0</v>
      </c>
      <c r="AB17">
        <v>456.58</v>
      </c>
      <c r="AC17">
        <v>0</v>
      </c>
      <c r="AD17">
        <v>1</v>
      </c>
      <c r="AE17">
        <v>1</v>
      </c>
      <c r="AF17" t="s">
        <v>119</v>
      </c>
      <c r="AG17">
        <v>0.1323</v>
      </c>
      <c r="AH17">
        <v>2</v>
      </c>
      <c r="AI17">
        <v>312301023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312301027</v>
      </c>
      <c r="C18">
        <v>312301022</v>
      </c>
      <c r="D18">
        <v>75629607</v>
      </c>
      <c r="E18">
        <v>109</v>
      </c>
      <c r="F18">
        <v>1</v>
      </c>
      <c r="G18">
        <v>1</v>
      </c>
      <c r="H18">
        <v>1</v>
      </c>
      <c r="I18" t="s">
        <v>395</v>
      </c>
      <c r="J18" t="s">
        <v>3</v>
      </c>
      <c r="K18" t="s">
        <v>396</v>
      </c>
      <c r="L18">
        <v>1191</v>
      </c>
      <c r="N18">
        <v>1013</v>
      </c>
      <c r="O18" t="s">
        <v>393</v>
      </c>
      <c r="P18" t="s">
        <v>393</v>
      </c>
      <c r="Q18">
        <v>1</v>
      </c>
      <c r="X18">
        <v>0.15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102</v>
      </c>
      <c r="AG18">
        <v>5.3999999999999999E-2</v>
      </c>
      <c r="AH18">
        <v>2</v>
      </c>
      <c r="AI18">
        <v>312301024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ROW(Source!A103)</f>
        <v>103</v>
      </c>
      <c r="B19">
        <v>312301028</v>
      </c>
      <c r="C19">
        <v>312301022</v>
      </c>
      <c r="D19">
        <v>277944622</v>
      </c>
      <c r="E19">
        <v>1</v>
      </c>
      <c r="F19">
        <v>1</v>
      </c>
      <c r="G19">
        <v>1</v>
      </c>
      <c r="H19">
        <v>2</v>
      </c>
      <c r="I19" t="s">
        <v>408</v>
      </c>
      <c r="J19" t="s">
        <v>409</v>
      </c>
      <c r="K19" t="s">
        <v>410</v>
      </c>
      <c r="L19">
        <v>1368</v>
      </c>
      <c r="N19">
        <v>1011</v>
      </c>
      <c r="O19" t="s">
        <v>198</v>
      </c>
      <c r="P19" t="s">
        <v>198</v>
      </c>
      <c r="Q19">
        <v>1</v>
      </c>
      <c r="X19">
        <v>0.15</v>
      </c>
      <c r="Y19">
        <v>0</v>
      </c>
      <c r="Z19">
        <v>1472.33</v>
      </c>
      <c r="AA19">
        <v>642.05999999999995</v>
      </c>
      <c r="AB19">
        <v>0</v>
      </c>
      <c r="AC19">
        <v>0</v>
      </c>
      <c r="AD19">
        <v>1</v>
      </c>
      <c r="AE19">
        <v>0</v>
      </c>
      <c r="AF19" t="s">
        <v>102</v>
      </c>
      <c r="AG19">
        <v>5.3999999999999999E-2</v>
      </c>
      <c r="AH19">
        <v>2</v>
      </c>
      <c r="AI19">
        <v>312301025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ROW(Source!A103)</f>
        <v>103</v>
      </c>
      <c r="B20">
        <v>312301029</v>
      </c>
      <c r="C20">
        <v>312301022</v>
      </c>
      <c r="D20">
        <v>277566433</v>
      </c>
      <c r="E20">
        <v>109</v>
      </c>
      <c r="F20">
        <v>1</v>
      </c>
      <c r="G20">
        <v>1</v>
      </c>
      <c r="H20">
        <v>3</v>
      </c>
      <c r="I20" t="s">
        <v>191</v>
      </c>
      <c r="J20" t="s">
        <v>3</v>
      </c>
      <c r="K20" t="s">
        <v>192</v>
      </c>
      <c r="L20">
        <v>3277935</v>
      </c>
      <c r="N20">
        <v>1013</v>
      </c>
      <c r="O20" t="s">
        <v>193</v>
      </c>
      <c r="P20" t="s">
        <v>193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22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ROW(Source!A104)</f>
        <v>104</v>
      </c>
      <c r="B21">
        <v>312301036</v>
      </c>
      <c r="C21">
        <v>312301032</v>
      </c>
      <c r="D21">
        <v>75637498</v>
      </c>
      <c r="E21">
        <v>109</v>
      </c>
      <c r="F21">
        <v>1</v>
      </c>
      <c r="G21">
        <v>1</v>
      </c>
      <c r="H21">
        <v>1</v>
      </c>
      <c r="I21" t="s">
        <v>417</v>
      </c>
      <c r="J21" t="s">
        <v>3</v>
      </c>
      <c r="K21" t="s">
        <v>418</v>
      </c>
      <c r="L21">
        <v>1191</v>
      </c>
      <c r="N21">
        <v>1013</v>
      </c>
      <c r="O21" t="s">
        <v>393</v>
      </c>
      <c r="P21" t="s">
        <v>393</v>
      </c>
      <c r="Q21">
        <v>1</v>
      </c>
      <c r="X21">
        <v>0.35</v>
      </c>
      <c r="Y21">
        <v>0</v>
      </c>
      <c r="Z21">
        <v>0</v>
      </c>
      <c r="AA21">
        <v>0</v>
      </c>
      <c r="AB21">
        <v>456.58</v>
      </c>
      <c r="AC21">
        <v>0</v>
      </c>
      <c r="AD21">
        <v>1</v>
      </c>
      <c r="AE21">
        <v>1</v>
      </c>
      <c r="AF21" t="s">
        <v>123</v>
      </c>
      <c r="AG21">
        <v>0.441</v>
      </c>
      <c r="AH21">
        <v>2</v>
      </c>
      <c r="AI21">
        <v>312301033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ROW(Source!A104)</f>
        <v>104</v>
      </c>
      <c r="B22">
        <v>312301037</v>
      </c>
      <c r="C22">
        <v>312301032</v>
      </c>
      <c r="D22">
        <v>75629607</v>
      </c>
      <c r="E22">
        <v>109</v>
      </c>
      <c r="F22">
        <v>1</v>
      </c>
      <c r="G22">
        <v>1</v>
      </c>
      <c r="H22">
        <v>1</v>
      </c>
      <c r="I22" t="s">
        <v>395</v>
      </c>
      <c r="J22" t="s">
        <v>3</v>
      </c>
      <c r="K22" t="s">
        <v>396</v>
      </c>
      <c r="L22">
        <v>1191</v>
      </c>
      <c r="N22">
        <v>1013</v>
      </c>
      <c r="O22" t="s">
        <v>393</v>
      </c>
      <c r="P22" t="s">
        <v>393</v>
      </c>
      <c r="Q22">
        <v>1</v>
      </c>
      <c r="X22">
        <v>0.15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23</v>
      </c>
      <c r="AG22">
        <v>0.18</v>
      </c>
      <c r="AH22">
        <v>2</v>
      </c>
      <c r="AI22">
        <v>312301034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ROW(Source!A104)</f>
        <v>104</v>
      </c>
      <c r="B23">
        <v>312301038</v>
      </c>
      <c r="C23">
        <v>312301032</v>
      </c>
      <c r="D23">
        <v>277944622</v>
      </c>
      <c r="E23">
        <v>1</v>
      </c>
      <c r="F23">
        <v>1</v>
      </c>
      <c r="G23">
        <v>1</v>
      </c>
      <c r="H23">
        <v>2</v>
      </c>
      <c r="I23" t="s">
        <v>408</v>
      </c>
      <c r="J23" t="s">
        <v>409</v>
      </c>
      <c r="K23" t="s">
        <v>410</v>
      </c>
      <c r="L23">
        <v>1368</v>
      </c>
      <c r="N23">
        <v>1011</v>
      </c>
      <c r="O23" t="s">
        <v>198</v>
      </c>
      <c r="P23" t="s">
        <v>198</v>
      </c>
      <c r="Q23">
        <v>1</v>
      </c>
      <c r="X23">
        <v>0.15</v>
      </c>
      <c r="Y23">
        <v>0</v>
      </c>
      <c r="Z23">
        <v>1472.33</v>
      </c>
      <c r="AA23">
        <v>642.05999999999995</v>
      </c>
      <c r="AB23">
        <v>0</v>
      </c>
      <c r="AC23">
        <v>0</v>
      </c>
      <c r="AD23">
        <v>1</v>
      </c>
      <c r="AE23">
        <v>0</v>
      </c>
      <c r="AF23" t="s">
        <v>23</v>
      </c>
      <c r="AG23">
        <v>0.18</v>
      </c>
      <c r="AH23">
        <v>2</v>
      </c>
      <c r="AI23">
        <v>312301035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ROW(Source!A104)</f>
        <v>104</v>
      </c>
      <c r="B24">
        <v>312301039</v>
      </c>
      <c r="C24">
        <v>312301032</v>
      </c>
      <c r="D24">
        <v>277566433</v>
      </c>
      <c r="E24">
        <v>109</v>
      </c>
      <c r="F24">
        <v>1</v>
      </c>
      <c r="G24">
        <v>1</v>
      </c>
      <c r="H24">
        <v>3</v>
      </c>
      <c r="I24" t="s">
        <v>191</v>
      </c>
      <c r="J24" t="s">
        <v>3</v>
      </c>
      <c r="K24" t="s">
        <v>192</v>
      </c>
      <c r="L24">
        <v>3277935</v>
      </c>
      <c r="N24">
        <v>1013</v>
      </c>
      <c r="O24" t="s">
        <v>193</v>
      </c>
      <c r="P24" t="s">
        <v>193</v>
      </c>
      <c r="Q24">
        <v>1</v>
      </c>
      <c r="X24">
        <v>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22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ROW(Source!A140)</f>
        <v>140</v>
      </c>
      <c r="B25">
        <v>312334787</v>
      </c>
      <c r="C25">
        <v>312334786</v>
      </c>
      <c r="D25">
        <v>277560446</v>
      </c>
      <c r="E25">
        <v>109</v>
      </c>
      <c r="F25">
        <v>1</v>
      </c>
      <c r="G25">
        <v>1</v>
      </c>
      <c r="H25">
        <v>1</v>
      </c>
      <c r="I25" t="s">
        <v>421</v>
      </c>
      <c r="J25" t="s">
        <v>3</v>
      </c>
      <c r="K25" t="s">
        <v>422</v>
      </c>
      <c r="L25">
        <v>1369</v>
      </c>
      <c r="N25">
        <v>1013</v>
      </c>
      <c r="O25" t="s">
        <v>423</v>
      </c>
      <c r="P25" t="s">
        <v>423</v>
      </c>
      <c r="Q25">
        <v>1</v>
      </c>
      <c r="X25">
        <v>0.91</v>
      </c>
      <c r="Y25">
        <v>0</v>
      </c>
      <c r="Z25">
        <v>0</v>
      </c>
      <c r="AA25">
        <v>0</v>
      </c>
      <c r="AB25">
        <v>388.8</v>
      </c>
      <c r="AC25">
        <v>0</v>
      </c>
      <c r="AD25">
        <v>1</v>
      </c>
      <c r="AE25">
        <v>1</v>
      </c>
      <c r="AF25" t="s">
        <v>132</v>
      </c>
      <c r="AG25">
        <v>1.2558</v>
      </c>
      <c r="AH25">
        <v>2</v>
      </c>
      <c r="AI25">
        <v>312334787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ROW(Source!A140)</f>
        <v>140</v>
      </c>
      <c r="B26">
        <v>312334788</v>
      </c>
      <c r="C26">
        <v>312334786</v>
      </c>
      <c r="D26">
        <v>277560448</v>
      </c>
      <c r="E26">
        <v>109</v>
      </c>
      <c r="F26">
        <v>1</v>
      </c>
      <c r="G26">
        <v>1</v>
      </c>
      <c r="H26">
        <v>1</v>
      </c>
      <c r="I26" t="s">
        <v>425</v>
      </c>
      <c r="J26" t="s">
        <v>3</v>
      </c>
      <c r="K26" t="s">
        <v>426</v>
      </c>
      <c r="L26">
        <v>1369</v>
      </c>
      <c r="N26">
        <v>1013</v>
      </c>
      <c r="O26" t="s">
        <v>423</v>
      </c>
      <c r="P26" t="s">
        <v>423</v>
      </c>
      <c r="Q26">
        <v>1</v>
      </c>
      <c r="X26">
        <v>38.89</v>
      </c>
      <c r="Y26">
        <v>0</v>
      </c>
      <c r="Z26">
        <v>0</v>
      </c>
      <c r="AA26">
        <v>0</v>
      </c>
      <c r="AB26">
        <v>424.47</v>
      </c>
      <c r="AC26">
        <v>0</v>
      </c>
      <c r="AD26">
        <v>1</v>
      </c>
      <c r="AE26">
        <v>1</v>
      </c>
      <c r="AF26" t="s">
        <v>132</v>
      </c>
      <c r="AG26">
        <v>53.668199999999992</v>
      </c>
      <c r="AH26">
        <v>2</v>
      </c>
      <c r="AI26">
        <v>312334788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ROW(Source!A140)</f>
        <v>140</v>
      </c>
      <c r="B27">
        <v>312334789</v>
      </c>
      <c r="C27">
        <v>312334786</v>
      </c>
      <c r="D27">
        <v>277560452</v>
      </c>
      <c r="E27">
        <v>109</v>
      </c>
      <c r="F27">
        <v>1</v>
      </c>
      <c r="G27">
        <v>1</v>
      </c>
      <c r="H27">
        <v>1</v>
      </c>
      <c r="I27" t="s">
        <v>427</v>
      </c>
      <c r="J27" t="s">
        <v>3</v>
      </c>
      <c r="K27" t="s">
        <v>428</v>
      </c>
      <c r="L27">
        <v>1369</v>
      </c>
      <c r="N27">
        <v>1013</v>
      </c>
      <c r="O27" t="s">
        <v>423</v>
      </c>
      <c r="P27" t="s">
        <v>423</v>
      </c>
      <c r="Q27">
        <v>1</v>
      </c>
      <c r="X27">
        <v>19.239999999999998</v>
      </c>
      <c r="Y27">
        <v>0</v>
      </c>
      <c r="Z27">
        <v>0</v>
      </c>
      <c r="AA27">
        <v>0</v>
      </c>
      <c r="AB27">
        <v>477.98</v>
      </c>
      <c r="AC27">
        <v>0</v>
      </c>
      <c r="AD27">
        <v>1</v>
      </c>
      <c r="AE27">
        <v>1</v>
      </c>
      <c r="AF27" t="s">
        <v>132</v>
      </c>
      <c r="AG27">
        <v>26.551199999999998</v>
      </c>
      <c r="AH27">
        <v>2</v>
      </c>
      <c r="AI27">
        <v>312334789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ROW(Source!A140)</f>
        <v>140</v>
      </c>
      <c r="B28">
        <v>312334790</v>
      </c>
      <c r="C28">
        <v>312334786</v>
      </c>
      <c r="D28">
        <v>277560455</v>
      </c>
      <c r="E28">
        <v>109</v>
      </c>
      <c r="F28">
        <v>1</v>
      </c>
      <c r="G28">
        <v>1</v>
      </c>
      <c r="H28">
        <v>1</v>
      </c>
      <c r="I28" t="s">
        <v>429</v>
      </c>
      <c r="J28" t="s">
        <v>3</v>
      </c>
      <c r="K28" t="s">
        <v>430</v>
      </c>
      <c r="L28">
        <v>1369</v>
      </c>
      <c r="N28">
        <v>1013</v>
      </c>
      <c r="O28" t="s">
        <v>423</v>
      </c>
      <c r="P28" t="s">
        <v>423</v>
      </c>
      <c r="Q28">
        <v>1</v>
      </c>
      <c r="X28">
        <v>19.239999999999998</v>
      </c>
      <c r="Y28">
        <v>0</v>
      </c>
      <c r="Z28">
        <v>0</v>
      </c>
      <c r="AA28">
        <v>0</v>
      </c>
      <c r="AB28">
        <v>549.32000000000005</v>
      </c>
      <c r="AC28">
        <v>0</v>
      </c>
      <c r="AD28">
        <v>1</v>
      </c>
      <c r="AE28">
        <v>1</v>
      </c>
      <c r="AF28" t="s">
        <v>132</v>
      </c>
      <c r="AG28">
        <v>26.551199999999998</v>
      </c>
      <c r="AH28">
        <v>2</v>
      </c>
      <c r="AI28">
        <v>312334790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ROW(Source!A140)</f>
        <v>140</v>
      </c>
      <c r="B29">
        <v>312334791</v>
      </c>
      <c r="C29">
        <v>312334786</v>
      </c>
      <c r="D29">
        <v>277560491</v>
      </c>
      <c r="E29">
        <v>109</v>
      </c>
      <c r="F29">
        <v>1</v>
      </c>
      <c r="G29">
        <v>1</v>
      </c>
      <c r="H29">
        <v>1</v>
      </c>
      <c r="I29" t="s">
        <v>395</v>
      </c>
      <c r="J29" t="s">
        <v>3</v>
      </c>
      <c r="K29" t="s">
        <v>396</v>
      </c>
      <c r="L29">
        <v>1191</v>
      </c>
      <c r="N29">
        <v>1013</v>
      </c>
      <c r="O29" t="s">
        <v>393</v>
      </c>
      <c r="P29" t="s">
        <v>393</v>
      </c>
      <c r="Q29">
        <v>1</v>
      </c>
      <c r="X29">
        <v>22.24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131</v>
      </c>
      <c r="AG29">
        <v>33.359999999999992</v>
      </c>
      <c r="AH29">
        <v>2</v>
      </c>
      <c r="AI29">
        <v>312334791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ROW(Source!A140)</f>
        <v>140</v>
      </c>
      <c r="B30">
        <v>312334792</v>
      </c>
      <c r="C30">
        <v>312334786</v>
      </c>
      <c r="D30">
        <v>277944622</v>
      </c>
      <c r="E30">
        <v>1</v>
      </c>
      <c r="F30">
        <v>1</v>
      </c>
      <c r="G30">
        <v>1</v>
      </c>
      <c r="H30">
        <v>2</v>
      </c>
      <c r="I30" t="s">
        <v>408</v>
      </c>
      <c r="J30" t="s">
        <v>409</v>
      </c>
      <c r="K30" t="s">
        <v>410</v>
      </c>
      <c r="L30">
        <v>1368</v>
      </c>
      <c r="N30">
        <v>1011</v>
      </c>
      <c r="O30" t="s">
        <v>198</v>
      </c>
      <c r="P30" t="s">
        <v>198</v>
      </c>
      <c r="Q30">
        <v>1</v>
      </c>
      <c r="X30">
        <v>0.64</v>
      </c>
      <c r="Y30">
        <v>0</v>
      </c>
      <c r="Z30">
        <v>1472.33</v>
      </c>
      <c r="AA30">
        <v>642.05999999999995</v>
      </c>
      <c r="AB30">
        <v>0</v>
      </c>
      <c r="AC30">
        <v>0</v>
      </c>
      <c r="AD30">
        <v>1</v>
      </c>
      <c r="AE30">
        <v>0</v>
      </c>
      <c r="AF30" t="s">
        <v>131</v>
      </c>
      <c r="AG30">
        <v>0.96</v>
      </c>
      <c r="AH30">
        <v>2</v>
      </c>
      <c r="AI30">
        <v>312334792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ROW(Source!A140)</f>
        <v>140</v>
      </c>
      <c r="B31">
        <v>312334793</v>
      </c>
      <c r="C31">
        <v>312334786</v>
      </c>
      <c r="D31">
        <v>277944809</v>
      </c>
      <c r="E31">
        <v>1</v>
      </c>
      <c r="F31">
        <v>1</v>
      </c>
      <c r="G31">
        <v>1</v>
      </c>
      <c r="H31">
        <v>2</v>
      </c>
      <c r="I31" t="s">
        <v>432</v>
      </c>
      <c r="J31" t="s">
        <v>433</v>
      </c>
      <c r="K31" t="s">
        <v>434</v>
      </c>
      <c r="L31">
        <v>1368</v>
      </c>
      <c r="N31">
        <v>1011</v>
      </c>
      <c r="O31" t="s">
        <v>198</v>
      </c>
      <c r="P31" t="s">
        <v>198</v>
      </c>
      <c r="Q31">
        <v>1</v>
      </c>
      <c r="X31">
        <v>2.4</v>
      </c>
      <c r="Y31">
        <v>0</v>
      </c>
      <c r="Z31">
        <v>15.14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131</v>
      </c>
      <c r="AG31">
        <v>3.5999999999999996</v>
      </c>
      <c r="AH31">
        <v>2</v>
      </c>
      <c r="AI31">
        <v>312334793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ROW(Source!A140)</f>
        <v>140</v>
      </c>
      <c r="B32">
        <v>312334794</v>
      </c>
      <c r="C32">
        <v>312334786</v>
      </c>
      <c r="D32">
        <v>277944868</v>
      </c>
      <c r="E32">
        <v>1</v>
      </c>
      <c r="F32">
        <v>1</v>
      </c>
      <c r="G32">
        <v>1</v>
      </c>
      <c r="H32">
        <v>2</v>
      </c>
      <c r="I32" t="s">
        <v>397</v>
      </c>
      <c r="J32" t="s">
        <v>398</v>
      </c>
      <c r="K32" t="s">
        <v>399</v>
      </c>
      <c r="L32">
        <v>1368</v>
      </c>
      <c r="N32">
        <v>1011</v>
      </c>
      <c r="O32" t="s">
        <v>198</v>
      </c>
      <c r="P32" t="s">
        <v>198</v>
      </c>
      <c r="Q32">
        <v>1</v>
      </c>
      <c r="X32">
        <v>18.68</v>
      </c>
      <c r="Y32">
        <v>0</v>
      </c>
      <c r="Z32">
        <v>346.73</v>
      </c>
      <c r="AA32">
        <v>477.98</v>
      </c>
      <c r="AB32">
        <v>0</v>
      </c>
      <c r="AC32">
        <v>0</v>
      </c>
      <c r="AD32">
        <v>1</v>
      </c>
      <c r="AE32">
        <v>0</v>
      </c>
      <c r="AF32" t="s">
        <v>131</v>
      </c>
      <c r="AG32">
        <v>28.02</v>
      </c>
      <c r="AH32">
        <v>2</v>
      </c>
      <c r="AI32">
        <v>312334794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ROW(Source!A140)</f>
        <v>140</v>
      </c>
      <c r="B33">
        <v>312334795</v>
      </c>
      <c r="C33">
        <v>312334786</v>
      </c>
      <c r="D33">
        <v>277945805</v>
      </c>
      <c r="E33">
        <v>1</v>
      </c>
      <c r="F33">
        <v>1</v>
      </c>
      <c r="G33">
        <v>1</v>
      </c>
      <c r="H33">
        <v>2</v>
      </c>
      <c r="I33" t="s">
        <v>401</v>
      </c>
      <c r="J33" t="s">
        <v>402</v>
      </c>
      <c r="K33" t="s">
        <v>403</v>
      </c>
      <c r="L33">
        <v>1368</v>
      </c>
      <c r="N33">
        <v>1011</v>
      </c>
      <c r="O33" t="s">
        <v>198</v>
      </c>
      <c r="P33" t="s">
        <v>198</v>
      </c>
      <c r="Q33">
        <v>1</v>
      </c>
      <c r="X33">
        <v>0.52</v>
      </c>
      <c r="Y33">
        <v>0</v>
      </c>
      <c r="Z33">
        <v>544.70000000000005</v>
      </c>
      <c r="AA33">
        <v>477.98</v>
      </c>
      <c r="AB33">
        <v>0</v>
      </c>
      <c r="AC33">
        <v>0</v>
      </c>
      <c r="AD33">
        <v>1</v>
      </c>
      <c r="AE33">
        <v>0</v>
      </c>
      <c r="AF33" t="s">
        <v>131</v>
      </c>
      <c r="AG33">
        <v>0.78</v>
      </c>
      <c r="AH33">
        <v>2</v>
      </c>
      <c r="AI33">
        <v>312334795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ROW(Source!A140)</f>
        <v>140</v>
      </c>
      <c r="B34">
        <v>312334796</v>
      </c>
      <c r="C34">
        <v>312334786</v>
      </c>
      <c r="D34">
        <v>277946074</v>
      </c>
      <c r="E34">
        <v>1</v>
      </c>
      <c r="F34">
        <v>1</v>
      </c>
      <c r="G34">
        <v>1</v>
      </c>
      <c r="H34">
        <v>2</v>
      </c>
      <c r="I34" t="s">
        <v>435</v>
      </c>
      <c r="J34" t="s">
        <v>436</v>
      </c>
      <c r="K34" t="s">
        <v>437</v>
      </c>
      <c r="L34">
        <v>1368</v>
      </c>
      <c r="N34">
        <v>1011</v>
      </c>
      <c r="O34" t="s">
        <v>198</v>
      </c>
      <c r="P34" t="s">
        <v>198</v>
      </c>
      <c r="Q34">
        <v>1</v>
      </c>
      <c r="X34">
        <v>2.4</v>
      </c>
      <c r="Y34">
        <v>0</v>
      </c>
      <c r="Z34">
        <v>160.38</v>
      </c>
      <c r="AA34">
        <v>477.98</v>
      </c>
      <c r="AB34">
        <v>0</v>
      </c>
      <c r="AC34">
        <v>0</v>
      </c>
      <c r="AD34">
        <v>1</v>
      </c>
      <c r="AE34">
        <v>0</v>
      </c>
      <c r="AF34" t="s">
        <v>131</v>
      </c>
      <c r="AG34">
        <v>3.5999999999999996</v>
      </c>
      <c r="AH34">
        <v>2</v>
      </c>
      <c r="AI34">
        <v>312334796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ROW(Source!A140)</f>
        <v>140</v>
      </c>
      <c r="B35">
        <v>312334797</v>
      </c>
      <c r="C35">
        <v>312334786</v>
      </c>
      <c r="D35">
        <v>277565242</v>
      </c>
      <c r="E35">
        <v>109</v>
      </c>
      <c r="F35">
        <v>1</v>
      </c>
      <c r="G35">
        <v>1</v>
      </c>
      <c r="H35">
        <v>3</v>
      </c>
      <c r="I35" t="s">
        <v>136</v>
      </c>
      <c r="J35" t="s">
        <v>3</v>
      </c>
      <c r="K35" t="s">
        <v>137</v>
      </c>
      <c r="L35">
        <v>1371</v>
      </c>
      <c r="N35">
        <v>1013</v>
      </c>
      <c r="O35" t="s">
        <v>20</v>
      </c>
      <c r="P35" t="s">
        <v>20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130</v>
      </c>
      <c r="AG35">
        <v>0</v>
      </c>
      <c r="AH35">
        <v>2</v>
      </c>
      <c r="AI35">
        <v>312334797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ROW(Source!A140)</f>
        <v>140</v>
      </c>
      <c r="B36">
        <v>312334798</v>
      </c>
      <c r="C36">
        <v>312334786</v>
      </c>
      <c r="D36">
        <v>277565256</v>
      </c>
      <c r="E36">
        <v>109</v>
      </c>
      <c r="F36">
        <v>1</v>
      </c>
      <c r="G36">
        <v>1</v>
      </c>
      <c r="H36">
        <v>3</v>
      </c>
      <c r="I36" t="s">
        <v>140</v>
      </c>
      <c r="J36" t="s">
        <v>3</v>
      </c>
      <c r="K36" t="s">
        <v>141</v>
      </c>
      <c r="L36">
        <v>1371</v>
      </c>
      <c r="N36">
        <v>1013</v>
      </c>
      <c r="O36" t="s">
        <v>20</v>
      </c>
      <c r="P36" t="s">
        <v>20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130</v>
      </c>
      <c r="AG36">
        <v>0</v>
      </c>
      <c r="AH36">
        <v>2</v>
      </c>
      <c r="AI36">
        <v>312334798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ROW(Source!A140)</f>
        <v>140</v>
      </c>
      <c r="B37">
        <v>312334799</v>
      </c>
      <c r="C37">
        <v>312334786</v>
      </c>
      <c r="D37">
        <v>277565415</v>
      </c>
      <c r="E37">
        <v>109</v>
      </c>
      <c r="F37">
        <v>1</v>
      </c>
      <c r="G37">
        <v>1</v>
      </c>
      <c r="H37">
        <v>3</v>
      </c>
      <c r="I37" t="s">
        <v>143</v>
      </c>
      <c r="J37" t="s">
        <v>3</v>
      </c>
      <c r="K37" t="s">
        <v>144</v>
      </c>
      <c r="L37">
        <v>1477</v>
      </c>
      <c r="N37">
        <v>1013</v>
      </c>
      <c r="O37" t="s">
        <v>145</v>
      </c>
      <c r="P37" t="s">
        <v>146</v>
      </c>
      <c r="Q37">
        <v>1</v>
      </c>
      <c r="X37">
        <v>3.06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130</v>
      </c>
      <c r="AG37">
        <v>0</v>
      </c>
      <c r="AH37">
        <v>2</v>
      </c>
      <c r="AI37">
        <v>312334799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ROW(Source!A144)</f>
        <v>144</v>
      </c>
      <c r="B38">
        <v>312304549</v>
      </c>
      <c r="C38">
        <v>312304545</v>
      </c>
      <c r="D38">
        <v>75637498</v>
      </c>
      <c r="E38">
        <v>109</v>
      </c>
      <c r="F38">
        <v>1</v>
      </c>
      <c r="G38">
        <v>1</v>
      </c>
      <c r="H38">
        <v>1</v>
      </c>
      <c r="I38" t="s">
        <v>417</v>
      </c>
      <c r="J38" t="s">
        <v>3</v>
      </c>
      <c r="K38" t="s">
        <v>418</v>
      </c>
      <c r="L38">
        <v>1191</v>
      </c>
      <c r="N38">
        <v>1013</v>
      </c>
      <c r="O38" t="s">
        <v>393</v>
      </c>
      <c r="P38" t="s">
        <v>393</v>
      </c>
      <c r="Q38">
        <v>1</v>
      </c>
      <c r="X38">
        <v>16.5</v>
      </c>
      <c r="Y38">
        <v>0</v>
      </c>
      <c r="Z38">
        <v>0</v>
      </c>
      <c r="AA38">
        <v>0</v>
      </c>
      <c r="AB38">
        <v>456.58</v>
      </c>
      <c r="AC38">
        <v>0</v>
      </c>
      <c r="AD38">
        <v>1</v>
      </c>
      <c r="AE38">
        <v>1</v>
      </c>
      <c r="AF38" t="s">
        <v>23</v>
      </c>
      <c r="AG38">
        <v>19.8</v>
      </c>
      <c r="AH38">
        <v>2</v>
      </c>
      <c r="AI38">
        <v>312304546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ROW(Source!A144)</f>
        <v>144</v>
      </c>
      <c r="B39">
        <v>312304550</v>
      </c>
      <c r="C39">
        <v>312304545</v>
      </c>
      <c r="D39">
        <v>75629607</v>
      </c>
      <c r="E39">
        <v>109</v>
      </c>
      <c r="F39">
        <v>1</v>
      </c>
      <c r="G39">
        <v>1</v>
      </c>
      <c r="H39">
        <v>1</v>
      </c>
      <c r="I39" t="s">
        <v>395</v>
      </c>
      <c r="J39" t="s">
        <v>3</v>
      </c>
      <c r="K39" t="s">
        <v>396</v>
      </c>
      <c r="L39">
        <v>1191</v>
      </c>
      <c r="N39">
        <v>1013</v>
      </c>
      <c r="O39" t="s">
        <v>393</v>
      </c>
      <c r="P39" t="s">
        <v>393</v>
      </c>
      <c r="Q39">
        <v>1</v>
      </c>
      <c r="X39">
        <v>0.83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23</v>
      </c>
      <c r="AG39">
        <v>0.99599999999999989</v>
      </c>
      <c r="AH39">
        <v>2</v>
      </c>
      <c r="AI39">
        <v>312304547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ROW(Source!A144)</f>
        <v>144</v>
      </c>
      <c r="B40">
        <v>312304551</v>
      </c>
      <c r="C40">
        <v>312304545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401</v>
      </c>
      <c r="J40" t="s">
        <v>402</v>
      </c>
      <c r="K40" t="s">
        <v>403</v>
      </c>
      <c r="L40">
        <v>1368</v>
      </c>
      <c r="N40">
        <v>1011</v>
      </c>
      <c r="O40" t="s">
        <v>198</v>
      </c>
      <c r="P40" t="s">
        <v>198</v>
      </c>
      <c r="Q40">
        <v>1</v>
      </c>
      <c r="X40">
        <v>0.83</v>
      </c>
      <c r="Y40">
        <v>0</v>
      </c>
      <c r="Z40">
        <v>544.70000000000005</v>
      </c>
      <c r="AA40">
        <v>477.98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0.99599999999999989</v>
      </c>
      <c r="AH40">
        <v>2</v>
      </c>
      <c r="AI40">
        <v>312304548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ROW(Source!A144)</f>
        <v>144</v>
      </c>
      <c r="B41">
        <v>312304552</v>
      </c>
      <c r="C41">
        <v>312304545</v>
      </c>
      <c r="D41">
        <v>277565419</v>
      </c>
      <c r="E41">
        <v>109</v>
      </c>
      <c r="F41">
        <v>1</v>
      </c>
      <c r="G41">
        <v>1</v>
      </c>
      <c r="H41">
        <v>3</v>
      </c>
      <c r="I41" t="s">
        <v>158</v>
      </c>
      <c r="J41" t="s">
        <v>3</v>
      </c>
      <c r="K41" t="s">
        <v>159</v>
      </c>
      <c r="L41">
        <v>1348</v>
      </c>
      <c r="N41">
        <v>1009</v>
      </c>
      <c r="O41" t="s">
        <v>160</v>
      </c>
      <c r="P41" t="s">
        <v>160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152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ROW(Source!A145)</f>
        <v>145</v>
      </c>
      <c r="B42">
        <v>312333168</v>
      </c>
      <c r="C42">
        <v>312304854</v>
      </c>
      <c r="D42">
        <v>277560291</v>
      </c>
      <c r="E42">
        <v>109</v>
      </c>
      <c r="F42">
        <v>1</v>
      </c>
      <c r="G42">
        <v>1</v>
      </c>
      <c r="H42">
        <v>1</v>
      </c>
      <c r="I42" t="s">
        <v>417</v>
      </c>
      <c r="J42" t="s">
        <v>3</v>
      </c>
      <c r="K42" t="s">
        <v>418</v>
      </c>
      <c r="L42">
        <v>1191</v>
      </c>
      <c r="N42">
        <v>1013</v>
      </c>
      <c r="O42" t="s">
        <v>393</v>
      </c>
      <c r="P42" t="s">
        <v>393</v>
      </c>
      <c r="Q42">
        <v>1</v>
      </c>
      <c r="X42">
        <v>13.9</v>
      </c>
      <c r="Y42">
        <v>0</v>
      </c>
      <c r="Z42">
        <v>0</v>
      </c>
      <c r="AA42">
        <v>0</v>
      </c>
      <c r="AB42">
        <v>456.58</v>
      </c>
      <c r="AC42">
        <v>0</v>
      </c>
      <c r="AD42">
        <v>1</v>
      </c>
      <c r="AE42">
        <v>1</v>
      </c>
      <c r="AF42" t="s">
        <v>23</v>
      </c>
      <c r="AG42">
        <v>16.68</v>
      </c>
      <c r="AH42">
        <v>2</v>
      </c>
      <c r="AI42">
        <v>312333168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ROW(Source!A145)</f>
        <v>145</v>
      </c>
      <c r="B43">
        <v>312333169</v>
      </c>
      <c r="C43">
        <v>312304854</v>
      </c>
      <c r="D43">
        <v>277560491</v>
      </c>
      <c r="E43">
        <v>109</v>
      </c>
      <c r="F43">
        <v>1</v>
      </c>
      <c r="G43">
        <v>1</v>
      </c>
      <c r="H43">
        <v>1</v>
      </c>
      <c r="I43" t="s">
        <v>395</v>
      </c>
      <c r="J43" t="s">
        <v>3</v>
      </c>
      <c r="K43" t="s">
        <v>396</v>
      </c>
      <c r="L43">
        <v>1191</v>
      </c>
      <c r="N43">
        <v>1013</v>
      </c>
      <c r="O43" t="s">
        <v>393</v>
      </c>
      <c r="P43" t="s">
        <v>393</v>
      </c>
      <c r="Q43">
        <v>1</v>
      </c>
      <c r="X43">
        <v>0.7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23</v>
      </c>
      <c r="AG43">
        <v>0.84</v>
      </c>
      <c r="AH43">
        <v>2</v>
      </c>
      <c r="AI43">
        <v>312333169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ROW(Source!A145)</f>
        <v>145</v>
      </c>
      <c r="B44">
        <v>312333170</v>
      </c>
      <c r="C44">
        <v>312304854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401</v>
      </c>
      <c r="J44" t="s">
        <v>402</v>
      </c>
      <c r="K44" t="s">
        <v>403</v>
      </c>
      <c r="L44">
        <v>1368</v>
      </c>
      <c r="N44">
        <v>1011</v>
      </c>
      <c r="O44" t="s">
        <v>198</v>
      </c>
      <c r="P44" t="s">
        <v>198</v>
      </c>
      <c r="Q44">
        <v>1</v>
      </c>
      <c r="X44">
        <v>0.7</v>
      </c>
      <c r="Y44">
        <v>0</v>
      </c>
      <c r="Z44">
        <v>544.70000000000005</v>
      </c>
      <c r="AA44">
        <v>477.98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0.84</v>
      </c>
      <c r="AH44">
        <v>2</v>
      </c>
      <c r="AI44">
        <v>312333170</v>
      </c>
      <c r="AJ44">
        <v>39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ROW(Source!A145)</f>
        <v>145</v>
      </c>
      <c r="B45">
        <v>312333171</v>
      </c>
      <c r="C45">
        <v>312304854</v>
      </c>
      <c r="D45">
        <v>277565420</v>
      </c>
      <c r="E45">
        <v>109</v>
      </c>
      <c r="F45">
        <v>1</v>
      </c>
      <c r="G45">
        <v>1</v>
      </c>
      <c r="H45">
        <v>3</v>
      </c>
      <c r="I45" t="s">
        <v>158</v>
      </c>
      <c r="J45" t="s">
        <v>3</v>
      </c>
      <c r="K45" t="s">
        <v>159</v>
      </c>
      <c r="L45">
        <v>1348</v>
      </c>
      <c r="N45">
        <v>1009</v>
      </c>
      <c r="O45" t="s">
        <v>160</v>
      </c>
      <c r="P45" t="s">
        <v>160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22</v>
      </c>
      <c r="AG45">
        <v>0</v>
      </c>
      <c r="AH45">
        <v>2</v>
      </c>
      <c r="AI45">
        <v>312333171</v>
      </c>
      <c r="AJ45">
        <v>40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ROW(Source!A182)</f>
        <v>182</v>
      </c>
      <c r="B46">
        <v>312305029</v>
      </c>
      <c r="C46">
        <v>312305019</v>
      </c>
      <c r="D46">
        <v>75640259</v>
      </c>
      <c r="E46">
        <v>109</v>
      </c>
      <c r="F46">
        <v>1</v>
      </c>
      <c r="G46">
        <v>1</v>
      </c>
      <c r="H46">
        <v>1</v>
      </c>
      <c r="I46" t="s">
        <v>438</v>
      </c>
      <c r="J46" t="s">
        <v>3</v>
      </c>
      <c r="K46" t="s">
        <v>439</v>
      </c>
      <c r="L46">
        <v>1191</v>
      </c>
      <c r="N46">
        <v>1013</v>
      </c>
      <c r="O46" t="s">
        <v>393</v>
      </c>
      <c r="P46" t="s">
        <v>393</v>
      </c>
      <c r="Q46">
        <v>1</v>
      </c>
      <c r="X46">
        <v>7.42</v>
      </c>
      <c r="Y46">
        <v>0</v>
      </c>
      <c r="Z46">
        <v>0</v>
      </c>
      <c r="AA46">
        <v>0</v>
      </c>
      <c r="AB46">
        <v>499.38</v>
      </c>
      <c r="AC46">
        <v>0</v>
      </c>
      <c r="AD46">
        <v>1</v>
      </c>
      <c r="AE46">
        <v>1</v>
      </c>
      <c r="AF46" t="s">
        <v>168</v>
      </c>
      <c r="AG46">
        <v>6.2328000000000001</v>
      </c>
      <c r="AH46">
        <v>2</v>
      </c>
      <c r="AI46">
        <v>312305020</v>
      </c>
      <c r="AJ46">
        <v>41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ROW(Source!A182)</f>
        <v>182</v>
      </c>
      <c r="B47">
        <v>312305030</v>
      </c>
      <c r="C47">
        <v>312305019</v>
      </c>
      <c r="D47">
        <v>75629607</v>
      </c>
      <c r="E47">
        <v>109</v>
      </c>
      <c r="F47">
        <v>1</v>
      </c>
      <c r="G47">
        <v>1</v>
      </c>
      <c r="H47">
        <v>1</v>
      </c>
      <c r="I47" t="s">
        <v>395</v>
      </c>
      <c r="J47" t="s">
        <v>3</v>
      </c>
      <c r="K47" t="s">
        <v>396</v>
      </c>
      <c r="L47">
        <v>1191</v>
      </c>
      <c r="N47">
        <v>1013</v>
      </c>
      <c r="O47" t="s">
        <v>393</v>
      </c>
      <c r="P47" t="s">
        <v>393</v>
      </c>
      <c r="Q47">
        <v>1</v>
      </c>
      <c r="X47">
        <v>1.02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168</v>
      </c>
      <c r="AG47">
        <v>0.8567999999999999</v>
      </c>
      <c r="AH47">
        <v>2</v>
      </c>
      <c r="AI47">
        <v>312305021</v>
      </c>
      <c r="AJ47">
        <v>42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ROW(Source!A182)</f>
        <v>182</v>
      </c>
      <c r="B48">
        <v>312305031</v>
      </c>
      <c r="C48">
        <v>312305019</v>
      </c>
      <c r="D48">
        <v>277944622</v>
      </c>
      <c r="E48">
        <v>1</v>
      </c>
      <c r="F48">
        <v>1</v>
      </c>
      <c r="G48">
        <v>1</v>
      </c>
      <c r="H48">
        <v>2</v>
      </c>
      <c r="I48" t="s">
        <v>408</v>
      </c>
      <c r="J48" t="s">
        <v>409</v>
      </c>
      <c r="K48" t="s">
        <v>410</v>
      </c>
      <c r="L48">
        <v>1368</v>
      </c>
      <c r="N48">
        <v>1011</v>
      </c>
      <c r="O48" t="s">
        <v>198</v>
      </c>
      <c r="P48" t="s">
        <v>198</v>
      </c>
      <c r="Q48">
        <v>1</v>
      </c>
      <c r="X48">
        <v>0.61</v>
      </c>
      <c r="Y48">
        <v>0</v>
      </c>
      <c r="Z48">
        <v>1472.33</v>
      </c>
      <c r="AA48">
        <v>642.05999999999995</v>
      </c>
      <c r="AB48">
        <v>0</v>
      </c>
      <c r="AC48">
        <v>0</v>
      </c>
      <c r="AD48">
        <v>1</v>
      </c>
      <c r="AE48">
        <v>0</v>
      </c>
      <c r="AF48" t="s">
        <v>168</v>
      </c>
      <c r="AG48">
        <v>0.51239999999999997</v>
      </c>
      <c r="AH48">
        <v>2</v>
      </c>
      <c r="AI48">
        <v>312305022</v>
      </c>
      <c r="AJ48">
        <v>43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ROW(Source!A182)</f>
        <v>182</v>
      </c>
      <c r="B49">
        <v>312305032</v>
      </c>
      <c r="C49">
        <v>312305019</v>
      </c>
      <c r="D49">
        <v>277945805</v>
      </c>
      <c r="E49">
        <v>1</v>
      </c>
      <c r="F49">
        <v>1</v>
      </c>
      <c r="G49">
        <v>1</v>
      </c>
      <c r="H49">
        <v>2</v>
      </c>
      <c r="I49" t="s">
        <v>401</v>
      </c>
      <c r="J49" t="s">
        <v>402</v>
      </c>
      <c r="K49" t="s">
        <v>403</v>
      </c>
      <c r="L49">
        <v>1368</v>
      </c>
      <c r="N49">
        <v>1011</v>
      </c>
      <c r="O49" t="s">
        <v>198</v>
      </c>
      <c r="P49" t="s">
        <v>198</v>
      </c>
      <c r="Q49">
        <v>1</v>
      </c>
      <c r="X49">
        <v>0.41</v>
      </c>
      <c r="Y49">
        <v>0</v>
      </c>
      <c r="Z49">
        <v>544.70000000000005</v>
      </c>
      <c r="AA49">
        <v>477.98</v>
      </c>
      <c r="AB49">
        <v>0</v>
      </c>
      <c r="AC49">
        <v>0</v>
      </c>
      <c r="AD49">
        <v>1</v>
      </c>
      <c r="AE49">
        <v>0</v>
      </c>
      <c r="AF49" t="s">
        <v>168</v>
      </c>
      <c r="AG49">
        <v>0.34439999999999998</v>
      </c>
      <c r="AH49">
        <v>2</v>
      </c>
      <c r="AI49">
        <v>312305023</v>
      </c>
      <c r="AJ49">
        <v>44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ROW(Source!A182)</f>
        <v>182</v>
      </c>
      <c r="B50">
        <v>312305033</v>
      </c>
      <c r="C50">
        <v>312305019</v>
      </c>
      <c r="D50">
        <v>277862533</v>
      </c>
      <c r="E50">
        <v>1</v>
      </c>
      <c r="F50">
        <v>1</v>
      </c>
      <c r="G50">
        <v>1</v>
      </c>
      <c r="H50">
        <v>3</v>
      </c>
      <c r="I50" t="s">
        <v>441</v>
      </c>
      <c r="J50" t="s">
        <v>442</v>
      </c>
      <c r="K50" t="s">
        <v>443</v>
      </c>
      <c r="L50">
        <v>1346</v>
      </c>
      <c r="N50">
        <v>1009</v>
      </c>
      <c r="O50" t="s">
        <v>415</v>
      </c>
      <c r="P50" t="s">
        <v>415</v>
      </c>
      <c r="Q50">
        <v>1</v>
      </c>
      <c r="X50">
        <v>0.01</v>
      </c>
      <c r="Y50">
        <v>238.29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0</v>
      </c>
      <c r="AH50">
        <v>2</v>
      </c>
      <c r="AI50">
        <v>312305024</v>
      </c>
      <c r="AJ50">
        <v>45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ROW(Source!A182)</f>
        <v>182</v>
      </c>
      <c r="B51">
        <v>312305034</v>
      </c>
      <c r="C51">
        <v>312305019</v>
      </c>
      <c r="D51">
        <v>277862540</v>
      </c>
      <c r="E51">
        <v>1</v>
      </c>
      <c r="F51">
        <v>1</v>
      </c>
      <c r="G51">
        <v>1</v>
      </c>
      <c r="H51">
        <v>3</v>
      </c>
      <c r="I51" t="s">
        <v>444</v>
      </c>
      <c r="J51" t="s">
        <v>445</v>
      </c>
      <c r="K51" t="s">
        <v>446</v>
      </c>
      <c r="L51">
        <v>1346</v>
      </c>
      <c r="N51">
        <v>1009</v>
      </c>
      <c r="O51" t="s">
        <v>415</v>
      </c>
      <c r="P51" t="s">
        <v>415</v>
      </c>
      <c r="Q51">
        <v>1</v>
      </c>
      <c r="X51">
        <v>0.03</v>
      </c>
      <c r="Y51">
        <v>80.02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0</v>
      </c>
      <c r="AH51">
        <v>2</v>
      </c>
      <c r="AI51">
        <v>312305025</v>
      </c>
      <c r="AJ51">
        <v>46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ROW(Source!A182)</f>
        <v>182</v>
      </c>
      <c r="B52">
        <v>312305035</v>
      </c>
      <c r="C52">
        <v>312305019</v>
      </c>
      <c r="D52">
        <v>277867733</v>
      </c>
      <c r="E52">
        <v>1</v>
      </c>
      <c r="F52">
        <v>1</v>
      </c>
      <c r="G52">
        <v>1</v>
      </c>
      <c r="H52">
        <v>3</v>
      </c>
      <c r="I52" t="s">
        <v>412</v>
      </c>
      <c r="J52" t="s">
        <v>413</v>
      </c>
      <c r="K52" t="s">
        <v>414</v>
      </c>
      <c r="L52">
        <v>1346</v>
      </c>
      <c r="N52">
        <v>1009</v>
      </c>
      <c r="O52" t="s">
        <v>415</v>
      </c>
      <c r="P52" t="s">
        <v>415</v>
      </c>
      <c r="Q52">
        <v>1</v>
      </c>
      <c r="X52">
        <v>0</v>
      </c>
      <c r="Y52">
        <v>174.93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22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ROW(Source!A182)</f>
        <v>182</v>
      </c>
      <c r="B53">
        <v>312305036</v>
      </c>
      <c r="C53">
        <v>312305019</v>
      </c>
      <c r="D53">
        <v>277869627</v>
      </c>
      <c r="E53">
        <v>1</v>
      </c>
      <c r="F53">
        <v>1</v>
      </c>
      <c r="G53">
        <v>1</v>
      </c>
      <c r="H53">
        <v>3</v>
      </c>
      <c r="I53" t="s">
        <v>447</v>
      </c>
      <c r="J53" t="s">
        <v>448</v>
      </c>
      <c r="K53" t="s">
        <v>449</v>
      </c>
      <c r="L53">
        <v>1346</v>
      </c>
      <c r="N53">
        <v>1009</v>
      </c>
      <c r="O53" t="s">
        <v>415</v>
      </c>
      <c r="P53" t="s">
        <v>415</v>
      </c>
      <c r="Q53">
        <v>1</v>
      </c>
      <c r="X53">
        <v>0.02</v>
      </c>
      <c r="Y53">
        <v>56.11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</v>
      </c>
      <c r="AH53">
        <v>2</v>
      </c>
      <c r="AI53">
        <v>312305026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ROW(Source!A182)</f>
        <v>182</v>
      </c>
      <c r="B54">
        <v>312305037</v>
      </c>
      <c r="C54">
        <v>312305019</v>
      </c>
      <c r="D54">
        <v>277562780</v>
      </c>
      <c r="E54">
        <v>109</v>
      </c>
      <c r="F54">
        <v>1</v>
      </c>
      <c r="G54">
        <v>1</v>
      </c>
      <c r="H54">
        <v>3</v>
      </c>
      <c r="I54" t="s">
        <v>481</v>
      </c>
      <c r="J54" t="s">
        <v>3</v>
      </c>
      <c r="K54" t="s">
        <v>482</v>
      </c>
      <c r="L54">
        <v>1346</v>
      </c>
      <c r="N54">
        <v>1009</v>
      </c>
      <c r="O54" t="s">
        <v>415</v>
      </c>
      <c r="P54" t="s">
        <v>415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22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ROW(Source!A182)</f>
        <v>182</v>
      </c>
      <c r="B55">
        <v>312305038</v>
      </c>
      <c r="C55">
        <v>312305019</v>
      </c>
      <c r="D55">
        <v>277563139</v>
      </c>
      <c r="E55">
        <v>109</v>
      </c>
      <c r="F55">
        <v>1</v>
      </c>
      <c r="G55">
        <v>1</v>
      </c>
      <c r="H55">
        <v>3</v>
      </c>
      <c r="I55" t="s">
        <v>483</v>
      </c>
      <c r="J55" t="s">
        <v>3</v>
      </c>
      <c r="K55" t="s">
        <v>484</v>
      </c>
      <c r="L55">
        <v>1348</v>
      </c>
      <c r="N55">
        <v>1009</v>
      </c>
      <c r="O55" t="s">
        <v>160</v>
      </c>
      <c r="P55" t="s">
        <v>160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22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ROW(Source!A182)</f>
        <v>182</v>
      </c>
      <c r="B56">
        <v>312305039</v>
      </c>
      <c r="C56">
        <v>312305019</v>
      </c>
      <c r="D56">
        <v>277896315</v>
      </c>
      <c r="E56">
        <v>1</v>
      </c>
      <c r="F56">
        <v>1</v>
      </c>
      <c r="G56">
        <v>1</v>
      </c>
      <c r="H56">
        <v>3</v>
      </c>
      <c r="I56" t="s">
        <v>450</v>
      </c>
      <c r="J56" t="s">
        <v>451</v>
      </c>
      <c r="K56" t="s">
        <v>452</v>
      </c>
      <c r="L56">
        <v>1348</v>
      </c>
      <c r="N56">
        <v>1009</v>
      </c>
      <c r="O56" t="s">
        <v>160</v>
      </c>
      <c r="P56" t="s">
        <v>160</v>
      </c>
      <c r="Q56">
        <v>1000</v>
      </c>
      <c r="X56">
        <v>1E-4</v>
      </c>
      <c r="Y56">
        <v>80020.98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</v>
      </c>
      <c r="AH56">
        <v>2</v>
      </c>
      <c r="AI56">
        <v>312305027</v>
      </c>
      <c r="AJ56">
        <v>48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ROW(Source!A182)</f>
        <v>182</v>
      </c>
      <c r="B57">
        <v>312305040</v>
      </c>
      <c r="C57">
        <v>312305019</v>
      </c>
      <c r="D57">
        <v>277896859</v>
      </c>
      <c r="E57">
        <v>1</v>
      </c>
      <c r="F57">
        <v>1</v>
      </c>
      <c r="G57">
        <v>1</v>
      </c>
      <c r="H57">
        <v>3</v>
      </c>
      <c r="I57" t="s">
        <v>453</v>
      </c>
      <c r="J57" t="s">
        <v>454</v>
      </c>
      <c r="K57" t="s">
        <v>455</v>
      </c>
      <c r="L57">
        <v>1346</v>
      </c>
      <c r="N57">
        <v>1009</v>
      </c>
      <c r="O57" t="s">
        <v>415</v>
      </c>
      <c r="P57" t="s">
        <v>415</v>
      </c>
      <c r="Q57">
        <v>1</v>
      </c>
      <c r="X57">
        <v>0.12</v>
      </c>
      <c r="Y57">
        <v>60.6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22</v>
      </c>
      <c r="AG57">
        <v>0</v>
      </c>
      <c r="AH57">
        <v>2</v>
      </c>
      <c r="AI57">
        <v>312305028</v>
      </c>
      <c r="AJ57">
        <v>49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ROW(Source!A182)</f>
        <v>182</v>
      </c>
      <c r="B58">
        <v>312305041</v>
      </c>
      <c r="C58">
        <v>312305019</v>
      </c>
      <c r="D58">
        <v>277565419</v>
      </c>
      <c r="E58">
        <v>109</v>
      </c>
      <c r="F58">
        <v>1</v>
      </c>
      <c r="G58">
        <v>1</v>
      </c>
      <c r="H58">
        <v>3</v>
      </c>
      <c r="I58" t="s">
        <v>158</v>
      </c>
      <c r="J58" t="s">
        <v>3</v>
      </c>
      <c r="K58" t="s">
        <v>485</v>
      </c>
      <c r="L58">
        <v>1348</v>
      </c>
      <c r="N58">
        <v>1009</v>
      </c>
      <c r="O58" t="s">
        <v>160</v>
      </c>
      <c r="P58" t="s">
        <v>160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22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ROW(Source!A182)</f>
        <v>182</v>
      </c>
      <c r="B59">
        <v>312305042</v>
      </c>
      <c r="C59">
        <v>312305019</v>
      </c>
      <c r="D59">
        <v>277565451</v>
      </c>
      <c r="E59">
        <v>109</v>
      </c>
      <c r="F59">
        <v>1</v>
      </c>
      <c r="G59">
        <v>1</v>
      </c>
      <c r="H59">
        <v>3</v>
      </c>
      <c r="I59" t="s">
        <v>486</v>
      </c>
      <c r="J59" t="s">
        <v>3</v>
      </c>
      <c r="K59" t="s">
        <v>487</v>
      </c>
      <c r="L59">
        <v>1371</v>
      </c>
      <c r="N59">
        <v>1013</v>
      </c>
      <c r="O59" t="s">
        <v>20</v>
      </c>
      <c r="P59" t="s">
        <v>20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22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ROW(Source!A182)</f>
        <v>182</v>
      </c>
      <c r="B60">
        <v>312305043</v>
      </c>
      <c r="C60">
        <v>312305019</v>
      </c>
      <c r="D60">
        <v>277565460</v>
      </c>
      <c r="E60">
        <v>109</v>
      </c>
      <c r="F60">
        <v>1</v>
      </c>
      <c r="G60">
        <v>1</v>
      </c>
      <c r="H60">
        <v>3</v>
      </c>
      <c r="I60" t="s">
        <v>488</v>
      </c>
      <c r="J60" t="s">
        <v>3</v>
      </c>
      <c r="K60" t="s">
        <v>489</v>
      </c>
      <c r="L60">
        <v>1346</v>
      </c>
      <c r="N60">
        <v>1009</v>
      </c>
      <c r="O60" t="s">
        <v>415</v>
      </c>
      <c r="P60" t="s">
        <v>415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22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ROW(Source!A185)</f>
        <v>185</v>
      </c>
      <c r="B61">
        <v>312305068</v>
      </c>
      <c r="C61">
        <v>312305058</v>
      </c>
      <c r="D61">
        <v>75640259</v>
      </c>
      <c r="E61">
        <v>109</v>
      </c>
      <c r="F61">
        <v>1</v>
      </c>
      <c r="G61">
        <v>1</v>
      </c>
      <c r="H61">
        <v>1</v>
      </c>
      <c r="I61" t="s">
        <v>438</v>
      </c>
      <c r="J61" t="s">
        <v>3</v>
      </c>
      <c r="K61" t="s">
        <v>439</v>
      </c>
      <c r="L61">
        <v>1191</v>
      </c>
      <c r="N61">
        <v>1013</v>
      </c>
      <c r="O61" t="s">
        <v>393</v>
      </c>
      <c r="P61" t="s">
        <v>393</v>
      </c>
      <c r="Q61">
        <v>1</v>
      </c>
      <c r="X61">
        <v>7.42</v>
      </c>
      <c r="Y61">
        <v>0</v>
      </c>
      <c r="Z61">
        <v>0</v>
      </c>
      <c r="AA61">
        <v>0</v>
      </c>
      <c r="AB61">
        <v>499.38</v>
      </c>
      <c r="AC61">
        <v>0</v>
      </c>
      <c r="AD61">
        <v>1</v>
      </c>
      <c r="AE61">
        <v>1</v>
      </c>
      <c r="AF61" t="s">
        <v>23</v>
      </c>
      <c r="AG61">
        <v>8.9039999999999999</v>
      </c>
      <c r="AH61">
        <v>2</v>
      </c>
      <c r="AI61">
        <v>312305059</v>
      </c>
      <c r="AJ61">
        <v>50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ROW(Source!A185)</f>
        <v>185</v>
      </c>
      <c r="B62">
        <v>312305069</v>
      </c>
      <c r="C62">
        <v>312305058</v>
      </c>
      <c r="D62">
        <v>75629607</v>
      </c>
      <c r="E62">
        <v>109</v>
      </c>
      <c r="F62">
        <v>1</v>
      </c>
      <c r="G62">
        <v>1</v>
      </c>
      <c r="H62">
        <v>1</v>
      </c>
      <c r="I62" t="s">
        <v>395</v>
      </c>
      <c r="J62" t="s">
        <v>3</v>
      </c>
      <c r="K62" t="s">
        <v>396</v>
      </c>
      <c r="L62">
        <v>1191</v>
      </c>
      <c r="N62">
        <v>1013</v>
      </c>
      <c r="O62" t="s">
        <v>393</v>
      </c>
      <c r="P62" t="s">
        <v>393</v>
      </c>
      <c r="Q62">
        <v>1</v>
      </c>
      <c r="X62">
        <v>1.02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23</v>
      </c>
      <c r="AG62">
        <v>1.224</v>
      </c>
      <c r="AH62">
        <v>2</v>
      </c>
      <c r="AI62">
        <v>312305060</v>
      </c>
      <c r="AJ62">
        <v>51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ROW(Source!A185)</f>
        <v>185</v>
      </c>
      <c r="B63">
        <v>312305070</v>
      </c>
      <c r="C63">
        <v>312305058</v>
      </c>
      <c r="D63">
        <v>277944622</v>
      </c>
      <c r="E63">
        <v>1</v>
      </c>
      <c r="F63">
        <v>1</v>
      </c>
      <c r="G63">
        <v>1</v>
      </c>
      <c r="H63">
        <v>2</v>
      </c>
      <c r="I63" t="s">
        <v>408</v>
      </c>
      <c r="J63" t="s">
        <v>409</v>
      </c>
      <c r="K63" t="s">
        <v>410</v>
      </c>
      <c r="L63">
        <v>1368</v>
      </c>
      <c r="N63">
        <v>1011</v>
      </c>
      <c r="O63" t="s">
        <v>198</v>
      </c>
      <c r="P63" t="s">
        <v>198</v>
      </c>
      <c r="Q63">
        <v>1</v>
      </c>
      <c r="X63">
        <v>0.61</v>
      </c>
      <c r="Y63">
        <v>0</v>
      </c>
      <c r="Z63">
        <v>1472.33</v>
      </c>
      <c r="AA63">
        <v>642.05999999999995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0.73199999999999998</v>
      </c>
      <c r="AH63">
        <v>2</v>
      </c>
      <c r="AI63">
        <v>312305061</v>
      </c>
      <c r="AJ63">
        <v>52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ROW(Source!A185)</f>
        <v>185</v>
      </c>
      <c r="B64">
        <v>312305071</v>
      </c>
      <c r="C64">
        <v>312305058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401</v>
      </c>
      <c r="J64" t="s">
        <v>402</v>
      </c>
      <c r="K64" t="s">
        <v>403</v>
      </c>
      <c r="L64">
        <v>1368</v>
      </c>
      <c r="N64">
        <v>1011</v>
      </c>
      <c r="O64" t="s">
        <v>198</v>
      </c>
      <c r="P64" t="s">
        <v>198</v>
      </c>
      <c r="Q64">
        <v>1</v>
      </c>
      <c r="X64">
        <v>0.41</v>
      </c>
      <c r="Y64">
        <v>0</v>
      </c>
      <c r="Z64">
        <v>544.70000000000005</v>
      </c>
      <c r="AA64">
        <v>477.98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0.49199999999999994</v>
      </c>
      <c r="AH64">
        <v>2</v>
      </c>
      <c r="AI64">
        <v>312305062</v>
      </c>
      <c r="AJ64">
        <v>53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ROW(Source!A185)</f>
        <v>185</v>
      </c>
      <c r="B65">
        <v>312305072</v>
      </c>
      <c r="C65">
        <v>312305058</v>
      </c>
      <c r="D65">
        <v>277862533</v>
      </c>
      <c r="E65">
        <v>1</v>
      </c>
      <c r="F65">
        <v>1</v>
      </c>
      <c r="G65">
        <v>1</v>
      </c>
      <c r="H65">
        <v>3</v>
      </c>
      <c r="I65" t="s">
        <v>441</v>
      </c>
      <c r="J65" t="s">
        <v>442</v>
      </c>
      <c r="K65" t="s">
        <v>443</v>
      </c>
      <c r="L65">
        <v>1346</v>
      </c>
      <c r="N65">
        <v>1009</v>
      </c>
      <c r="O65" t="s">
        <v>415</v>
      </c>
      <c r="P65" t="s">
        <v>415</v>
      </c>
      <c r="Q65">
        <v>1</v>
      </c>
      <c r="X65">
        <v>0.01</v>
      </c>
      <c r="Y65">
        <v>238.29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0</v>
      </c>
      <c r="AH65">
        <v>2</v>
      </c>
      <c r="AI65">
        <v>312305063</v>
      </c>
      <c r="AJ65">
        <v>54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ROW(Source!A185)</f>
        <v>185</v>
      </c>
      <c r="B66">
        <v>312305073</v>
      </c>
      <c r="C66">
        <v>312305058</v>
      </c>
      <c r="D66">
        <v>277862540</v>
      </c>
      <c r="E66">
        <v>1</v>
      </c>
      <c r="F66">
        <v>1</v>
      </c>
      <c r="G66">
        <v>1</v>
      </c>
      <c r="H66">
        <v>3</v>
      </c>
      <c r="I66" t="s">
        <v>444</v>
      </c>
      <c r="J66" t="s">
        <v>445</v>
      </c>
      <c r="K66" t="s">
        <v>446</v>
      </c>
      <c r="L66">
        <v>1346</v>
      </c>
      <c r="N66">
        <v>1009</v>
      </c>
      <c r="O66" t="s">
        <v>415</v>
      </c>
      <c r="P66" t="s">
        <v>415</v>
      </c>
      <c r="Q66">
        <v>1</v>
      </c>
      <c r="X66">
        <v>0.03</v>
      </c>
      <c r="Y66">
        <v>80.02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0</v>
      </c>
      <c r="AH66">
        <v>2</v>
      </c>
      <c r="AI66">
        <v>312305064</v>
      </c>
      <c r="AJ66">
        <v>55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ROW(Source!A185)</f>
        <v>185</v>
      </c>
      <c r="B67">
        <v>312305074</v>
      </c>
      <c r="C67">
        <v>312305058</v>
      </c>
      <c r="D67">
        <v>277867733</v>
      </c>
      <c r="E67">
        <v>1</v>
      </c>
      <c r="F67">
        <v>1</v>
      </c>
      <c r="G67">
        <v>1</v>
      </c>
      <c r="H67">
        <v>3</v>
      </c>
      <c r="I67" t="s">
        <v>412</v>
      </c>
      <c r="J67" t="s">
        <v>413</v>
      </c>
      <c r="K67" t="s">
        <v>414</v>
      </c>
      <c r="L67">
        <v>1346</v>
      </c>
      <c r="N67">
        <v>1009</v>
      </c>
      <c r="O67" t="s">
        <v>415</v>
      </c>
      <c r="P67" t="s">
        <v>415</v>
      </c>
      <c r="Q67">
        <v>1</v>
      </c>
      <c r="X67">
        <v>0</v>
      </c>
      <c r="Y67">
        <v>174.93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22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ROW(Source!A185)</f>
        <v>185</v>
      </c>
      <c r="B68">
        <v>312305075</v>
      </c>
      <c r="C68">
        <v>312305058</v>
      </c>
      <c r="D68">
        <v>277869627</v>
      </c>
      <c r="E68">
        <v>1</v>
      </c>
      <c r="F68">
        <v>1</v>
      </c>
      <c r="G68">
        <v>1</v>
      </c>
      <c r="H68">
        <v>3</v>
      </c>
      <c r="I68" t="s">
        <v>447</v>
      </c>
      <c r="J68" t="s">
        <v>448</v>
      </c>
      <c r="K68" t="s">
        <v>449</v>
      </c>
      <c r="L68">
        <v>1346</v>
      </c>
      <c r="N68">
        <v>1009</v>
      </c>
      <c r="O68" t="s">
        <v>415</v>
      </c>
      <c r="P68" t="s">
        <v>415</v>
      </c>
      <c r="Q68">
        <v>1</v>
      </c>
      <c r="X68">
        <v>0.02</v>
      </c>
      <c r="Y68">
        <v>56.11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22</v>
      </c>
      <c r="AG68">
        <v>0</v>
      </c>
      <c r="AH68">
        <v>2</v>
      </c>
      <c r="AI68">
        <v>312305065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ROW(Source!A185)</f>
        <v>185</v>
      </c>
      <c r="B69">
        <v>312305076</v>
      </c>
      <c r="C69">
        <v>312305058</v>
      </c>
      <c r="D69">
        <v>277562780</v>
      </c>
      <c r="E69">
        <v>109</v>
      </c>
      <c r="F69">
        <v>1</v>
      </c>
      <c r="G69">
        <v>1</v>
      </c>
      <c r="H69">
        <v>3</v>
      </c>
      <c r="I69" t="s">
        <v>481</v>
      </c>
      <c r="J69" t="s">
        <v>3</v>
      </c>
      <c r="K69" t="s">
        <v>482</v>
      </c>
      <c r="L69">
        <v>1346</v>
      </c>
      <c r="N69">
        <v>1009</v>
      </c>
      <c r="O69" t="s">
        <v>415</v>
      </c>
      <c r="P69" t="s">
        <v>415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22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ROW(Source!A185)</f>
        <v>185</v>
      </c>
      <c r="B70">
        <v>312305077</v>
      </c>
      <c r="C70">
        <v>312305058</v>
      </c>
      <c r="D70">
        <v>277563139</v>
      </c>
      <c r="E70">
        <v>109</v>
      </c>
      <c r="F70">
        <v>1</v>
      </c>
      <c r="G70">
        <v>1</v>
      </c>
      <c r="H70">
        <v>3</v>
      </c>
      <c r="I70" t="s">
        <v>483</v>
      </c>
      <c r="J70" t="s">
        <v>3</v>
      </c>
      <c r="K70" t="s">
        <v>484</v>
      </c>
      <c r="L70">
        <v>1348</v>
      </c>
      <c r="N70">
        <v>1009</v>
      </c>
      <c r="O70" t="s">
        <v>160</v>
      </c>
      <c r="P70" t="s">
        <v>160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22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ROW(Source!A185)</f>
        <v>185</v>
      </c>
      <c r="B71">
        <v>312305078</v>
      </c>
      <c r="C71">
        <v>312305058</v>
      </c>
      <c r="D71">
        <v>277896315</v>
      </c>
      <c r="E71">
        <v>1</v>
      </c>
      <c r="F71">
        <v>1</v>
      </c>
      <c r="G71">
        <v>1</v>
      </c>
      <c r="H71">
        <v>3</v>
      </c>
      <c r="I71" t="s">
        <v>450</v>
      </c>
      <c r="J71" t="s">
        <v>451</v>
      </c>
      <c r="K71" t="s">
        <v>452</v>
      </c>
      <c r="L71">
        <v>1348</v>
      </c>
      <c r="N71">
        <v>1009</v>
      </c>
      <c r="O71" t="s">
        <v>160</v>
      </c>
      <c r="P71" t="s">
        <v>160</v>
      </c>
      <c r="Q71">
        <v>1000</v>
      </c>
      <c r="X71">
        <v>1E-4</v>
      </c>
      <c r="Y71">
        <v>80020.98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22</v>
      </c>
      <c r="AG71">
        <v>0</v>
      </c>
      <c r="AH71">
        <v>2</v>
      </c>
      <c r="AI71">
        <v>312305066</v>
      </c>
      <c r="AJ71">
        <v>57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ROW(Source!A185)</f>
        <v>185</v>
      </c>
      <c r="B72">
        <v>312305079</v>
      </c>
      <c r="C72">
        <v>312305058</v>
      </c>
      <c r="D72">
        <v>277896859</v>
      </c>
      <c r="E72">
        <v>1</v>
      </c>
      <c r="F72">
        <v>1</v>
      </c>
      <c r="G72">
        <v>1</v>
      </c>
      <c r="H72">
        <v>3</v>
      </c>
      <c r="I72" t="s">
        <v>453</v>
      </c>
      <c r="J72" t="s">
        <v>454</v>
      </c>
      <c r="K72" t="s">
        <v>455</v>
      </c>
      <c r="L72">
        <v>1346</v>
      </c>
      <c r="N72">
        <v>1009</v>
      </c>
      <c r="O72" t="s">
        <v>415</v>
      </c>
      <c r="P72" t="s">
        <v>415</v>
      </c>
      <c r="Q72">
        <v>1</v>
      </c>
      <c r="X72">
        <v>0.12</v>
      </c>
      <c r="Y72">
        <v>60.6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22</v>
      </c>
      <c r="AG72">
        <v>0</v>
      </c>
      <c r="AH72">
        <v>2</v>
      </c>
      <c r="AI72">
        <v>312305067</v>
      </c>
      <c r="AJ72">
        <v>58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ROW(Source!A185)</f>
        <v>185</v>
      </c>
      <c r="B73">
        <v>312305080</v>
      </c>
      <c r="C73">
        <v>312305058</v>
      </c>
      <c r="D73">
        <v>277565419</v>
      </c>
      <c r="E73">
        <v>109</v>
      </c>
      <c r="F73">
        <v>1</v>
      </c>
      <c r="G73">
        <v>1</v>
      </c>
      <c r="H73">
        <v>3</v>
      </c>
      <c r="I73" t="s">
        <v>158</v>
      </c>
      <c r="J73" t="s">
        <v>3</v>
      </c>
      <c r="K73" t="s">
        <v>485</v>
      </c>
      <c r="L73">
        <v>1348</v>
      </c>
      <c r="N73">
        <v>1009</v>
      </c>
      <c r="O73" t="s">
        <v>160</v>
      </c>
      <c r="P73" t="s">
        <v>160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22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ROW(Source!A185)</f>
        <v>185</v>
      </c>
      <c r="B74">
        <v>312305081</v>
      </c>
      <c r="C74">
        <v>312305058</v>
      </c>
      <c r="D74">
        <v>277565451</v>
      </c>
      <c r="E74">
        <v>109</v>
      </c>
      <c r="F74">
        <v>1</v>
      </c>
      <c r="G74">
        <v>1</v>
      </c>
      <c r="H74">
        <v>3</v>
      </c>
      <c r="I74" t="s">
        <v>486</v>
      </c>
      <c r="J74" t="s">
        <v>3</v>
      </c>
      <c r="K74" t="s">
        <v>487</v>
      </c>
      <c r="L74">
        <v>1371</v>
      </c>
      <c r="N74">
        <v>1013</v>
      </c>
      <c r="O74" t="s">
        <v>20</v>
      </c>
      <c r="P74" t="s">
        <v>20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22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ROW(Source!A185)</f>
        <v>185</v>
      </c>
      <c r="B75">
        <v>312305082</v>
      </c>
      <c r="C75">
        <v>312305058</v>
      </c>
      <c r="D75">
        <v>277565460</v>
      </c>
      <c r="E75">
        <v>109</v>
      </c>
      <c r="F75">
        <v>1</v>
      </c>
      <c r="G75">
        <v>1</v>
      </c>
      <c r="H75">
        <v>3</v>
      </c>
      <c r="I75" t="s">
        <v>488</v>
      </c>
      <c r="J75" t="s">
        <v>3</v>
      </c>
      <c r="K75" t="s">
        <v>489</v>
      </c>
      <c r="L75">
        <v>1346</v>
      </c>
      <c r="N75">
        <v>1009</v>
      </c>
      <c r="O75" t="s">
        <v>415</v>
      </c>
      <c r="P75" t="s">
        <v>415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22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ROW(Source!A186)</f>
        <v>186</v>
      </c>
      <c r="B76">
        <v>312305107</v>
      </c>
      <c r="C76">
        <v>312305097</v>
      </c>
      <c r="D76">
        <v>75629709</v>
      </c>
      <c r="E76">
        <v>109</v>
      </c>
      <c r="F76">
        <v>1</v>
      </c>
      <c r="G76">
        <v>1</v>
      </c>
      <c r="H76">
        <v>1</v>
      </c>
      <c r="I76" t="s">
        <v>456</v>
      </c>
      <c r="J76" t="s">
        <v>3</v>
      </c>
      <c r="K76" t="s">
        <v>457</v>
      </c>
      <c r="L76">
        <v>1191</v>
      </c>
      <c r="N76">
        <v>1013</v>
      </c>
      <c r="O76" t="s">
        <v>393</v>
      </c>
      <c r="P76" t="s">
        <v>393</v>
      </c>
      <c r="Q76">
        <v>1</v>
      </c>
      <c r="X76">
        <v>3.76</v>
      </c>
      <c r="Y76">
        <v>0</v>
      </c>
      <c r="Z76">
        <v>0</v>
      </c>
      <c r="AA76">
        <v>0</v>
      </c>
      <c r="AB76">
        <v>440.52</v>
      </c>
      <c r="AC76">
        <v>0</v>
      </c>
      <c r="AD76">
        <v>1</v>
      </c>
      <c r="AE76">
        <v>1</v>
      </c>
      <c r="AF76" t="s">
        <v>23</v>
      </c>
      <c r="AG76">
        <v>4.5119999999999996</v>
      </c>
      <c r="AH76">
        <v>2</v>
      </c>
      <c r="AI76">
        <v>312305098</v>
      </c>
      <c r="AJ76">
        <v>59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ROW(Source!A186)</f>
        <v>186</v>
      </c>
      <c r="B77">
        <v>312305108</v>
      </c>
      <c r="C77">
        <v>312305097</v>
      </c>
      <c r="D77">
        <v>75629607</v>
      </c>
      <c r="E77">
        <v>109</v>
      </c>
      <c r="F77">
        <v>1</v>
      </c>
      <c r="G77">
        <v>1</v>
      </c>
      <c r="H77">
        <v>1</v>
      </c>
      <c r="I77" t="s">
        <v>395</v>
      </c>
      <c r="J77" t="s">
        <v>3</v>
      </c>
      <c r="K77" t="s">
        <v>396</v>
      </c>
      <c r="L77">
        <v>1191</v>
      </c>
      <c r="N77">
        <v>1013</v>
      </c>
      <c r="O77" t="s">
        <v>393</v>
      </c>
      <c r="P77" t="s">
        <v>393</v>
      </c>
      <c r="Q77">
        <v>1</v>
      </c>
      <c r="X77">
        <v>1.07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23</v>
      </c>
      <c r="AG77">
        <v>1.284</v>
      </c>
      <c r="AH77">
        <v>2</v>
      </c>
      <c r="AI77">
        <v>312305099</v>
      </c>
      <c r="AJ77">
        <v>60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ROW(Source!A186)</f>
        <v>186</v>
      </c>
      <c r="B78">
        <v>312305109</v>
      </c>
      <c r="C78">
        <v>312305097</v>
      </c>
      <c r="D78">
        <v>277944868</v>
      </c>
      <c r="E78">
        <v>1</v>
      </c>
      <c r="F78">
        <v>1</v>
      </c>
      <c r="G78">
        <v>1</v>
      </c>
      <c r="H78">
        <v>2</v>
      </c>
      <c r="I78" t="s">
        <v>397</v>
      </c>
      <c r="J78" t="s">
        <v>398</v>
      </c>
      <c r="K78" t="s">
        <v>399</v>
      </c>
      <c r="L78">
        <v>1368</v>
      </c>
      <c r="N78">
        <v>1011</v>
      </c>
      <c r="O78" t="s">
        <v>198</v>
      </c>
      <c r="P78" t="s">
        <v>198</v>
      </c>
      <c r="Q78">
        <v>1</v>
      </c>
      <c r="X78">
        <v>0.85</v>
      </c>
      <c r="Y78">
        <v>0</v>
      </c>
      <c r="Z78">
        <v>346.73</v>
      </c>
      <c r="AA78">
        <v>477.98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1.02</v>
      </c>
      <c r="AH78">
        <v>2</v>
      </c>
      <c r="AI78">
        <v>312305100</v>
      </c>
      <c r="AJ78">
        <v>61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ROW(Source!A186)</f>
        <v>186</v>
      </c>
      <c r="B79">
        <v>312305110</v>
      </c>
      <c r="C79">
        <v>312305097</v>
      </c>
      <c r="D79">
        <v>277945805</v>
      </c>
      <c r="E79">
        <v>1</v>
      </c>
      <c r="F79">
        <v>1</v>
      </c>
      <c r="G79">
        <v>1</v>
      </c>
      <c r="H79">
        <v>2</v>
      </c>
      <c r="I79" t="s">
        <v>401</v>
      </c>
      <c r="J79" t="s">
        <v>402</v>
      </c>
      <c r="K79" t="s">
        <v>403</v>
      </c>
      <c r="L79">
        <v>1368</v>
      </c>
      <c r="N79">
        <v>1011</v>
      </c>
      <c r="O79" t="s">
        <v>198</v>
      </c>
      <c r="P79" t="s">
        <v>198</v>
      </c>
      <c r="Q79">
        <v>1</v>
      </c>
      <c r="X79">
        <v>0.22</v>
      </c>
      <c r="Y79">
        <v>0</v>
      </c>
      <c r="Z79">
        <v>544.70000000000005</v>
      </c>
      <c r="AA79">
        <v>477.98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0.26400000000000001</v>
      </c>
      <c r="AH79">
        <v>2</v>
      </c>
      <c r="AI79">
        <v>312305101</v>
      </c>
      <c r="AJ79">
        <v>62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ROW(Source!A186)</f>
        <v>186</v>
      </c>
      <c r="B80">
        <v>312305111</v>
      </c>
      <c r="C80">
        <v>312305097</v>
      </c>
      <c r="D80">
        <v>277862533</v>
      </c>
      <c r="E80">
        <v>1</v>
      </c>
      <c r="F80">
        <v>1</v>
      </c>
      <c r="G80">
        <v>1</v>
      </c>
      <c r="H80">
        <v>3</v>
      </c>
      <c r="I80" t="s">
        <v>441</v>
      </c>
      <c r="J80" t="s">
        <v>442</v>
      </c>
      <c r="K80" t="s">
        <v>443</v>
      </c>
      <c r="L80">
        <v>1346</v>
      </c>
      <c r="N80">
        <v>1009</v>
      </c>
      <c r="O80" t="s">
        <v>415</v>
      </c>
      <c r="P80" t="s">
        <v>415</v>
      </c>
      <c r="Q80">
        <v>1</v>
      </c>
      <c r="X80">
        <v>0.1</v>
      </c>
      <c r="Y80">
        <v>238.29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22</v>
      </c>
      <c r="AG80">
        <v>0</v>
      </c>
      <c r="AH80">
        <v>2</v>
      </c>
      <c r="AI80">
        <v>312305102</v>
      </c>
      <c r="AJ80">
        <v>63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ROW(Source!A186)</f>
        <v>186</v>
      </c>
      <c r="B81">
        <v>312305112</v>
      </c>
      <c r="C81">
        <v>312305097</v>
      </c>
      <c r="D81">
        <v>277862540</v>
      </c>
      <c r="E81">
        <v>1</v>
      </c>
      <c r="F81">
        <v>1</v>
      </c>
      <c r="G81">
        <v>1</v>
      </c>
      <c r="H81">
        <v>3</v>
      </c>
      <c r="I81" t="s">
        <v>444</v>
      </c>
      <c r="J81" t="s">
        <v>445</v>
      </c>
      <c r="K81" t="s">
        <v>446</v>
      </c>
      <c r="L81">
        <v>1346</v>
      </c>
      <c r="N81">
        <v>1009</v>
      </c>
      <c r="O81" t="s">
        <v>415</v>
      </c>
      <c r="P81" t="s">
        <v>415</v>
      </c>
      <c r="Q81">
        <v>1</v>
      </c>
      <c r="X81">
        <v>0.03</v>
      </c>
      <c r="Y81">
        <v>80.02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22</v>
      </c>
      <c r="AG81">
        <v>0</v>
      </c>
      <c r="AH81">
        <v>2</v>
      </c>
      <c r="AI81">
        <v>312305103</v>
      </c>
      <c r="AJ81">
        <v>64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ROW(Source!A186)</f>
        <v>186</v>
      </c>
      <c r="B82">
        <v>312305113</v>
      </c>
      <c r="C82">
        <v>312305097</v>
      </c>
      <c r="D82">
        <v>277867733</v>
      </c>
      <c r="E82">
        <v>1</v>
      </c>
      <c r="F82">
        <v>1</v>
      </c>
      <c r="G82">
        <v>1</v>
      </c>
      <c r="H82">
        <v>3</v>
      </c>
      <c r="I82" t="s">
        <v>412</v>
      </c>
      <c r="J82" t="s">
        <v>413</v>
      </c>
      <c r="K82" t="s">
        <v>414</v>
      </c>
      <c r="L82">
        <v>1346</v>
      </c>
      <c r="N82">
        <v>1009</v>
      </c>
      <c r="O82" t="s">
        <v>415</v>
      </c>
      <c r="P82" t="s">
        <v>415</v>
      </c>
      <c r="Q82">
        <v>1</v>
      </c>
      <c r="X82">
        <v>0</v>
      </c>
      <c r="Y82">
        <v>174.93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22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ROW(Source!A186)</f>
        <v>186</v>
      </c>
      <c r="B83">
        <v>312305114</v>
      </c>
      <c r="C83">
        <v>312305097</v>
      </c>
      <c r="D83">
        <v>277869627</v>
      </c>
      <c r="E83">
        <v>1</v>
      </c>
      <c r="F83">
        <v>1</v>
      </c>
      <c r="G83">
        <v>1</v>
      </c>
      <c r="H83">
        <v>3</v>
      </c>
      <c r="I83" t="s">
        <v>447</v>
      </c>
      <c r="J83" t="s">
        <v>448</v>
      </c>
      <c r="K83" t="s">
        <v>449</v>
      </c>
      <c r="L83">
        <v>1346</v>
      </c>
      <c r="N83">
        <v>1009</v>
      </c>
      <c r="O83" t="s">
        <v>415</v>
      </c>
      <c r="P83" t="s">
        <v>415</v>
      </c>
      <c r="Q83">
        <v>1</v>
      </c>
      <c r="X83">
        <v>0.02</v>
      </c>
      <c r="Y83">
        <v>56.11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22</v>
      </c>
      <c r="AG83">
        <v>0</v>
      </c>
      <c r="AH83">
        <v>2</v>
      </c>
      <c r="AI83">
        <v>312305104</v>
      </c>
      <c r="AJ83">
        <v>65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ROW(Source!A186)</f>
        <v>186</v>
      </c>
      <c r="B84">
        <v>312305115</v>
      </c>
      <c r="C84">
        <v>312305097</v>
      </c>
      <c r="D84">
        <v>277562780</v>
      </c>
      <c r="E84">
        <v>109</v>
      </c>
      <c r="F84">
        <v>1</v>
      </c>
      <c r="G84">
        <v>1</v>
      </c>
      <c r="H84">
        <v>3</v>
      </c>
      <c r="I84" t="s">
        <v>481</v>
      </c>
      <c r="J84" t="s">
        <v>3</v>
      </c>
      <c r="K84" t="s">
        <v>482</v>
      </c>
      <c r="L84">
        <v>1346</v>
      </c>
      <c r="N84">
        <v>1009</v>
      </c>
      <c r="O84" t="s">
        <v>415</v>
      </c>
      <c r="P84" t="s">
        <v>415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22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ROW(Source!A186)</f>
        <v>186</v>
      </c>
      <c r="B85">
        <v>312305116</v>
      </c>
      <c r="C85">
        <v>312305097</v>
      </c>
      <c r="D85">
        <v>277563139</v>
      </c>
      <c r="E85">
        <v>109</v>
      </c>
      <c r="F85">
        <v>1</v>
      </c>
      <c r="G85">
        <v>1</v>
      </c>
      <c r="H85">
        <v>3</v>
      </c>
      <c r="I85" t="s">
        <v>483</v>
      </c>
      <c r="J85" t="s">
        <v>3</v>
      </c>
      <c r="K85" t="s">
        <v>484</v>
      </c>
      <c r="L85">
        <v>1348</v>
      </c>
      <c r="N85">
        <v>1009</v>
      </c>
      <c r="O85" t="s">
        <v>160</v>
      </c>
      <c r="P85" t="s">
        <v>160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22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ROW(Source!A186)</f>
        <v>186</v>
      </c>
      <c r="B86">
        <v>312305117</v>
      </c>
      <c r="C86">
        <v>312305097</v>
      </c>
      <c r="D86">
        <v>277896315</v>
      </c>
      <c r="E86">
        <v>1</v>
      </c>
      <c r="F86">
        <v>1</v>
      </c>
      <c r="G86">
        <v>1</v>
      </c>
      <c r="H86">
        <v>3</v>
      </c>
      <c r="I86" t="s">
        <v>450</v>
      </c>
      <c r="J86" t="s">
        <v>451</v>
      </c>
      <c r="K86" t="s">
        <v>452</v>
      </c>
      <c r="L86">
        <v>1348</v>
      </c>
      <c r="N86">
        <v>1009</v>
      </c>
      <c r="O86" t="s">
        <v>160</v>
      </c>
      <c r="P86" t="s">
        <v>160</v>
      </c>
      <c r="Q86">
        <v>1000</v>
      </c>
      <c r="X86">
        <v>1E-4</v>
      </c>
      <c r="Y86">
        <v>80020.98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22</v>
      </c>
      <c r="AG86">
        <v>0</v>
      </c>
      <c r="AH86">
        <v>2</v>
      </c>
      <c r="AI86">
        <v>312305105</v>
      </c>
      <c r="AJ86">
        <v>66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ROW(Source!A186)</f>
        <v>186</v>
      </c>
      <c r="B87">
        <v>312305118</v>
      </c>
      <c r="C87">
        <v>312305097</v>
      </c>
      <c r="D87">
        <v>277896859</v>
      </c>
      <c r="E87">
        <v>1</v>
      </c>
      <c r="F87">
        <v>1</v>
      </c>
      <c r="G87">
        <v>1</v>
      </c>
      <c r="H87">
        <v>3</v>
      </c>
      <c r="I87" t="s">
        <v>453</v>
      </c>
      <c r="J87" t="s">
        <v>454</v>
      </c>
      <c r="K87" t="s">
        <v>455</v>
      </c>
      <c r="L87">
        <v>1346</v>
      </c>
      <c r="N87">
        <v>1009</v>
      </c>
      <c r="O87" t="s">
        <v>415</v>
      </c>
      <c r="P87" t="s">
        <v>415</v>
      </c>
      <c r="Q87">
        <v>1</v>
      </c>
      <c r="X87">
        <v>0.03</v>
      </c>
      <c r="Y87">
        <v>60.6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22</v>
      </c>
      <c r="AG87">
        <v>0</v>
      </c>
      <c r="AH87">
        <v>2</v>
      </c>
      <c r="AI87">
        <v>312305106</v>
      </c>
      <c r="AJ87">
        <v>67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ROW(Source!A186)</f>
        <v>186</v>
      </c>
      <c r="B88">
        <v>312305119</v>
      </c>
      <c r="C88">
        <v>312305097</v>
      </c>
      <c r="D88">
        <v>277565451</v>
      </c>
      <c r="E88">
        <v>109</v>
      </c>
      <c r="F88">
        <v>1</v>
      </c>
      <c r="G88">
        <v>1</v>
      </c>
      <c r="H88">
        <v>3</v>
      </c>
      <c r="I88" t="s">
        <v>486</v>
      </c>
      <c r="J88" t="s">
        <v>3</v>
      </c>
      <c r="K88" t="s">
        <v>487</v>
      </c>
      <c r="L88">
        <v>1371</v>
      </c>
      <c r="N88">
        <v>1013</v>
      </c>
      <c r="O88" t="s">
        <v>20</v>
      </c>
      <c r="P88" t="s">
        <v>20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22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ROW(Source!A186)</f>
        <v>186</v>
      </c>
      <c r="B89">
        <v>312305120</v>
      </c>
      <c r="C89">
        <v>312305097</v>
      </c>
      <c r="D89">
        <v>277565460</v>
      </c>
      <c r="E89">
        <v>109</v>
      </c>
      <c r="F89">
        <v>1</v>
      </c>
      <c r="G89">
        <v>1</v>
      </c>
      <c r="H89">
        <v>3</v>
      </c>
      <c r="I89" t="s">
        <v>488</v>
      </c>
      <c r="J89" t="s">
        <v>3</v>
      </c>
      <c r="K89" t="s">
        <v>489</v>
      </c>
      <c r="L89">
        <v>1346</v>
      </c>
      <c r="N89">
        <v>1009</v>
      </c>
      <c r="O89" t="s">
        <v>415</v>
      </c>
      <c r="P89" t="s">
        <v>415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22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ROW(Source!A222)</f>
        <v>222</v>
      </c>
      <c r="B90">
        <v>312298362</v>
      </c>
      <c r="C90">
        <v>312298357</v>
      </c>
      <c r="D90">
        <v>277560272</v>
      </c>
      <c r="E90">
        <v>109</v>
      </c>
      <c r="F90">
        <v>1</v>
      </c>
      <c r="G90">
        <v>1</v>
      </c>
      <c r="H90">
        <v>1</v>
      </c>
      <c r="I90" t="s">
        <v>458</v>
      </c>
      <c r="J90" t="s">
        <v>3</v>
      </c>
      <c r="K90" t="s">
        <v>459</v>
      </c>
      <c r="L90">
        <v>1191</v>
      </c>
      <c r="N90">
        <v>1013</v>
      </c>
      <c r="O90" t="s">
        <v>393</v>
      </c>
      <c r="P90" t="s">
        <v>393</v>
      </c>
      <c r="Q90">
        <v>1</v>
      </c>
      <c r="X90">
        <v>0.67</v>
      </c>
      <c r="Y90">
        <v>0</v>
      </c>
      <c r="Z90">
        <v>0</v>
      </c>
      <c r="AA90">
        <v>0</v>
      </c>
      <c r="AB90">
        <v>420.91</v>
      </c>
      <c r="AC90">
        <v>0</v>
      </c>
      <c r="AD90">
        <v>1</v>
      </c>
      <c r="AE90">
        <v>1</v>
      </c>
      <c r="AF90" t="s">
        <v>23</v>
      </c>
      <c r="AG90">
        <v>0.80400000000000005</v>
      </c>
      <c r="AH90">
        <v>2</v>
      </c>
      <c r="AI90">
        <v>312298358</v>
      </c>
      <c r="AJ90">
        <v>68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ROW(Source!A222)</f>
        <v>222</v>
      </c>
      <c r="B91">
        <v>312298363</v>
      </c>
      <c r="C91">
        <v>312298357</v>
      </c>
      <c r="D91">
        <v>277946011</v>
      </c>
      <c r="E91">
        <v>1</v>
      </c>
      <c r="F91">
        <v>1</v>
      </c>
      <c r="G91">
        <v>1</v>
      </c>
      <c r="H91">
        <v>2</v>
      </c>
      <c r="I91" t="s">
        <v>460</v>
      </c>
      <c r="J91" t="s">
        <v>461</v>
      </c>
      <c r="K91" t="s">
        <v>462</v>
      </c>
      <c r="L91">
        <v>1368</v>
      </c>
      <c r="N91">
        <v>1011</v>
      </c>
      <c r="O91" t="s">
        <v>198</v>
      </c>
      <c r="P91" t="s">
        <v>198</v>
      </c>
      <c r="Q91">
        <v>1</v>
      </c>
      <c r="X91">
        <v>0.12</v>
      </c>
      <c r="Y91">
        <v>0</v>
      </c>
      <c r="Z91">
        <v>95.79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23</v>
      </c>
      <c r="AG91">
        <v>0.14399999999999999</v>
      </c>
      <c r="AH91">
        <v>2</v>
      </c>
      <c r="AI91">
        <v>312298359</v>
      </c>
      <c r="AJ91">
        <v>69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ROW(Source!A222)</f>
        <v>222</v>
      </c>
      <c r="B92">
        <v>312298364</v>
      </c>
      <c r="C92">
        <v>312298357</v>
      </c>
      <c r="D92">
        <v>277866682</v>
      </c>
      <c r="E92">
        <v>1</v>
      </c>
      <c r="F92">
        <v>1</v>
      </c>
      <c r="G92">
        <v>1</v>
      </c>
      <c r="H92">
        <v>3</v>
      </c>
      <c r="I92" t="s">
        <v>463</v>
      </c>
      <c r="J92" t="s">
        <v>464</v>
      </c>
      <c r="K92" t="s">
        <v>465</v>
      </c>
      <c r="L92">
        <v>1346</v>
      </c>
      <c r="N92">
        <v>1009</v>
      </c>
      <c r="O92" t="s">
        <v>415</v>
      </c>
      <c r="P92" t="s">
        <v>415</v>
      </c>
      <c r="Q92">
        <v>1</v>
      </c>
      <c r="X92">
        <v>0.03</v>
      </c>
      <c r="Y92">
        <v>155.63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0.03</v>
      </c>
      <c r="AH92">
        <v>2</v>
      </c>
      <c r="AI92">
        <v>312298360</v>
      </c>
      <c r="AJ92">
        <v>70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ROW(Source!A222)</f>
        <v>222</v>
      </c>
      <c r="B93">
        <v>312298365</v>
      </c>
      <c r="C93">
        <v>312298357</v>
      </c>
      <c r="D93">
        <v>277880063</v>
      </c>
      <c r="E93">
        <v>1</v>
      </c>
      <c r="F93">
        <v>1</v>
      </c>
      <c r="G93">
        <v>1</v>
      </c>
      <c r="H93">
        <v>3</v>
      </c>
      <c r="I93" t="s">
        <v>466</v>
      </c>
      <c r="J93" t="s">
        <v>467</v>
      </c>
      <c r="K93" t="s">
        <v>468</v>
      </c>
      <c r="L93">
        <v>1348</v>
      </c>
      <c r="N93">
        <v>1009</v>
      </c>
      <c r="O93" t="s">
        <v>160</v>
      </c>
      <c r="P93" t="s">
        <v>160</v>
      </c>
      <c r="Q93">
        <v>1000</v>
      </c>
      <c r="X93">
        <v>5.0000000000000001E-3</v>
      </c>
      <c r="Y93">
        <v>51875.98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5.0000000000000001E-3</v>
      </c>
      <c r="AH93">
        <v>2</v>
      </c>
      <c r="AI93">
        <v>312298361</v>
      </c>
      <c r="AJ93">
        <v>71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ROW(Source!A223)</f>
        <v>223</v>
      </c>
      <c r="B94">
        <v>312298376</v>
      </c>
      <c r="C94">
        <v>312298366</v>
      </c>
      <c r="D94">
        <v>277560299</v>
      </c>
      <c r="E94">
        <v>109</v>
      </c>
      <c r="F94">
        <v>1</v>
      </c>
      <c r="G94">
        <v>1</v>
      </c>
      <c r="H94">
        <v>1</v>
      </c>
      <c r="I94" t="s">
        <v>469</v>
      </c>
      <c r="J94" t="s">
        <v>3</v>
      </c>
      <c r="K94" t="s">
        <v>470</v>
      </c>
      <c r="L94">
        <v>1191</v>
      </c>
      <c r="N94">
        <v>1013</v>
      </c>
      <c r="O94" t="s">
        <v>393</v>
      </c>
      <c r="P94" t="s">
        <v>393</v>
      </c>
      <c r="Q94">
        <v>1</v>
      </c>
      <c r="X94">
        <v>18.5</v>
      </c>
      <c r="Y94">
        <v>0</v>
      </c>
      <c r="Z94">
        <v>0</v>
      </c>
      <c r="AA94">
        <v>0</v>
      </c>
      <c r="AB94">
        <v>467.28</v>
      </c>
      <c r="AC94">
        <v>0</v>
      </c>
      <c r="AD94">
        <v>1</v>
      </c>
      <c r="AE94">
        <v>1</v>
      </c>
      <c r="AF94" t="s">
        <v>23</v>
      </c>
      <c r="AG94">
        <v>22.2</v>
      </c>
      <c r="AH94">
        <v>2</v>
      </c>
      <c r="AI94">
        <v>312298367</v>
      </c>
      <c r="AJ94">
        <v>72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ROW(Source!A223)</f>
        <v>223</v>
      </c>
      <c r="B95">
        <v>312298377</v>
      </c>
      <c r="C95">
        <v>312298366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395</v>
      </c>
      <c r="J95" t="s">
        <v>3</v>
      </c>
      <c r="K95" t="s">
        <v>396</v>
      </c>
      <c r="L95">
        <v>1191</v>
      </c>
      <c r="N95">
        <v>1013</v>
      </c>
      <c r="O95" t="s">
        <v>393</v>
      </c>
      <c r="P95" t="s">
        <v>393</v>
      </c>
      <c r="Q95">
        <v>1</v>
      </c>
      <c r="X95">
        <v>0.34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23</v>
      </c>
      <c r="AG95">
        <v>0.40800000000000003</v>
      </c>
      <c r="AH95">
        <v>2</v>
      </c>
      <c r="AI95">
        <v>312298368</v>
      </c>
      <c r="AJ95">
        <v>73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ROW(Source!A223)</f>
        <v>223</v>
      </c>
      <c r="B96">
        <v>312298378</v>
      </c>
      <c r="C96">
        <v>312298366</v>
      </c>
      <c r="D96">
        <v>277944622</v>
      </c>
      <c r="E96">
        <v>1</v>
      </c>
      <c r="F96">
        <v>1</v>
      </c>
      <c r="G96">
        <v>1</v>
      </c>
      <c r="H96">
        <v>2</v>
      </c>
      <c r="I96" t="s">
        <v>408</v>
      </c>
      <c r="J96" t="s">
        <v>409</v>
      </c>
      <c r="K96" t="s">
        <v>410</v>
      </c>
      <c r="L96">
        <v>1368</v>
      </c>
      <c r="N96">
        <v>1011</v>
      </c>
      <c r="O96" t="s">
        <v>198</v>
      </c>
      <c r="P96" t="s">
        <v>198</v>
      </c>
      <c r="Q96">
        <v>1</v>
      </c>
      <c r="X96">
        <v>0.17</v>
      </c>
      <c r="Y96">
        <v>0</v>
      </c>
      <c r="Z96">
        <v>1472.33</v>
      </c>
      <c r="AA96">
        <v>642.05999999999995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0.20400000000000001</v>
      </c>
      <c r="AH96">
        <v>2</v>
      </c>
      <c r="AI96">
        <v>312298369</v>
      </c>
      <c r="AJ96">
        <v>74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ROW(Source!A223)</f>
        <v>223</v>
      </c>
      <c r="B97">
        <v>312298379</v>
      </c>
      <c r="C97">
        <v>312298366</v>
      </c>
      <c r="D97">
        <v>277945805</v>
      </c>
      <c r="E97">
        <v>1</v>
      </c>
      <c r="F97">
        <v>1</v>
      </c>
      <c r="G97">
        <v>1</v>
      </c>
      <c r="H97">
        <v>2</v>
      </c>
      <c r="I97" t="s">
        <v>401</v>
      </c>
      <c r="J97" t="s">
        <v>402</v>
      </c>
      <c r="K97" t="s">
        <v>403</v>
      </c>
      <c r="L97">
        <v>1368</v>
      </c>
      <c r="N97">
        <v>1011</v>
      </c>
      <c r="O97" t="s">
        <v>198</v>
      </c>
      <c r="P97" t="s">
        <v>198</v>
      </c>
      <c r="Q97">
        <v>1</v>
      </c>
      <c r="X97">
        <v>0.17</v>
      </c>
      <c r="Y97">
        <v>0</v>
      </c>
      <c r="Z97">
        <v>544.70000000000005</v>
      </c>
      <c r="AA97">
        <v>477.98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0.20400000000000001</v>
      </c>
      <c r="AH97">
        <v>2</v>
      </c>
      <c r="AI97">
        <v>312298370</v>
      </c>
      <c r="AJ97">
        <v>75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ROW(Source!A223)</f>
        <v>223</v>
      </c>
      <c r="B98">
        <v>312298380</v>
      </c>
      <c r="C98">
        <v>312298366</v>
      </c>
      <c r="D98">
        <v>277946072</v>
      </c>
      <c r="E98">
        <v>1</v>
      </c>
      <c r="F98">
        <v>1</v>
      </c>
      <c r="G98">
        <v>1</v>
      </c>
      <c r="H98">
        <v>2</v>
      </c>
      <c r="I98" t="s">
        <v>471</v>
      </c>
      <c r="J98" t="s">
        <v>472</v>
      </c>
      <c r="K98" t="s">
        <v>473</v>
      </c>
      <c r="L98">
        <v>1368</v>
      </c>
      <c r="N98">
        <v>1011</v>
      </c>
      <c r="O98" t="s">
        <v>198</v>
      </c>
      <c r="P98" t="s">
        <v>198</v>
      </c>
      <c r="Q98">
        <v>1</v>
      </c>
      <c r="X98">
        <v>2.9</v>
      </c>
      <c r="Y98">
        <v>0</v>
      </c>
      <c r="Z98">
        <v>26.66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3.48</v>
      </c>
      <c r="AH98">
        <v>2</v>
      </c>
      <c r="AI98">
        <v>312298371</v>
      </c>
      <c r="AJ98">
        <v>76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ROW(Source!A223)</f>
        <v>223</v>
      </c>
      <c r="B99">
        <v>312298381</v>
      </c>
      <c r="C99">
        <v>312298366</v>
      </c>
      <c r="D99">
        <v>277866682</v>
      </c>
      <c r="E99">
        <v>1</v>
      </c>
      <c r="F99">
        <v>1</v>
      </c>
      <c r="G99">
        <v>1</v>
      </c>
      <c r="H99">
        <v>3</v>
      </c>
      <c r="I99" t="s">
        <v>463</v>
      </c>
      <c r="J99" t="s">
        <v>464</v>
      </c>
      <c r="K99" t="s">
        <v>465</v>
      </c>
      <c r="L99">
        <v>1346</v>
      </c>
      <c r="N99">
        <v>1009</v>
      </c>
      <c r="O99" t="s">
        <v>415</v>
      </c>
      <c r="P99" t="s">
        <v>415</v>
      </c>
      <c r="Q99">
        <v>1</v>
      </c>
      <c r="X99">
        <v>0.9</v>
      </c>
      <c r="Y99">
        <v>155.63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0.9</v>
      </c>
      <c r="AH99">
        <v>2</v>
      </c>
      <c r="AI99">
        <v>312298372</v>
      </c>
      <c r="AJ99">
        <v>77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ROW(Source!A223)</f>
        <v>223</v>
      </c>
      <c r="B100">
        <v>312298382</v>
      </c>
      <c r="C100">
        <v>312298366</v>
      </c>
      <c r="D100">
        <v>277879351</v>
      </c>
      <c r="E100">
        <v>1</v>
      </c>
      <c r="F100">
        <v>1</v>
      </c>
      <c r="G100">
        <v>1</v>
      </c>
      <c r="H100">
        <v>3</v>
      </c>
      <c r="I100" t="s">
        <v>474</v>
      </c>
      <c r="J100" t="s">
        <v>475</v>
      </c>
      <c r="K100" t="s">
        <v>476</v>
      </c>
      <c r="L100">
        <v>1348</v>
      </c>
      <c r="N100">
        <v>1009</v>
      </c>
      <c r="O100" t="s">
        <v>160</v>
      </c>
      <c r="P100" t="s">
        <v>160</v>
      </c>
      <c r="Q100">
        <v>1000</v>
      </c>
      <c r="X100">
        <v>4.0000000000000001E-3</v>
      </c>
      <c r="Y100">
        <v>57629.03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4.0000000000000001E-3</v>
      </c>
      <c r="AH100">
        <v>2</v>
      </c>
      <c r="AI100">
        <v>312298373</v>
      </c>
      <c r="AJ100">
        <v>78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ROW(Source!A223)</f>
        <v>223</v>
      </c>
      <c r="B101">
        <v>312298383</v>
      </c>
      <c r="C101">
        <v>312298366</v>
      </c>
      <c r="D101">
        <v>277896184</v>
      </c>
      <c r="E101">
        <v>1</v>
      </c>
      <c r="F101">
        <v>1</v>
      </c>
      <c r="G101">
        <v>1</v>
      </c>
      <c r="H101">
        <v>3</v>
      </c>
      <c r="I101" t="s">
        <v>477</v>
      </c>
      <c r="J101" t="s">
        <v>478</v>
      </c>
      <c r="K101" t="s">
        <v>479</v>
      </c>
      <c r="L101">
        <v>1346</v>
      </c>
      <c r="N101">
        <v>1009</v>
      </c>
      <c r="O101" t="s">
        <v>415</v>
      </c>
      <c r="P101" t="s">
        <v>415</v>
      </c>
      <c r="Q101">
        <v>1</v>
      </c>
      <c r="X101">
        <v>2.4</v>
      </c>
      <c r="Y101">
        <v>1175.51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2.4</v>
      </c>
      <c r="AH101">
        <v>2</v>
      </c>
      <c r="AI101">
        <v>312298374</v>
      </c>
      <c r="AJ101">
        <v>79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ROW(Source!A223)</f>
        <v>223</v>
      </c>
      <c r="B102">
        <v>312298384</v>
      </c>
      <c r="C102">
        <v>312298366</v>
      </c>
      <c r="D102">
        <v>277566433</v>
      </c>
      <c r="E102">
        <v>109</v>
      </c>
      <c r="F102">
        <v>1</v>
      </c>
      <c r="G102">
        <v>1</v>
      </c>
      <c r="H102">
        <v>3</v>
      </c>
      <c r="I102" t="s">
        <v>191</v>
      </c>
      <c r="J102" t="s">
        <v>3</v>
      </c>
      <c r="K102" t="s">
        <v>192</v>
      </c>
      <c r="L102">
        <v>3277935</v>
      </c>
      <c r="N102">
        <v>1013</v>
      </c>
      <c r="O102" t="s">
        <v>193</v>
      </c>
      <c r="P102" t="s">
        <v>193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2</v>
      </c>
      <c r="AH102">
        <v>2</v>
      </c>
      <c r="AI102">
        <v>312298375</v>
      </c>
      <c r="AJ102">
        <v>80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ROW(Source!A260)</f>
        <v>260</v>
      </c>
      <c r="B103">
        <v>312298429</v>
      </c>
      <c r="C103">
        <v>312298427</v>
      </c>
      <c r="D103">
        <v>277560606</v>
      </c>
      <c r="E103">
        <v>109</v>
      </c>
      <c r="F103">
        <v>1</v>
      </c>
      <c r="G103">
        <v>1</v>
      </c>
      <c r="H103">
        <v>1</v>
      </c>
      <c r="I103" t="s">
        <v>400</v>
      </c>
      <c r="J103" t="s">
        <v>3</v>
      </c>
      <c r="K103" t="s">
        <v>480</v>
      </c>
      <c r="L103">
        <v>1191</v>
      </c>
      <c r="N103">
        <v>1013</v>
      </c>
      <c r="O103" t="s">
        <v>393</v>
      </c>
      <c r="P103" t="s">
        <v>393</v>
      </c>
      <c r="Q103">
        <v>1</v>
      </c>
      <c r="X103">
        <v>1</v>
      </c>
      <c r="Y103">
        <v>0</v>
      </c>
      <c r="Z103">
        <v>0</v>
      </c>
      <c r="AA103">
        <v>0</v>
      </c>
      <c r="AB103">
        <v>477.98</v>
      </c>
      <c r="AC103">
        <v>0</v>
      </c>
      <c r="AD103">
        <v>1</v>
      </c>
      <c r="AE103">
        <v>2</v>
      </c>
      <c r="AF103" t="s">
        <v>3</v>
      </c>
      <c r="AG103">
        <v>1</v>
      </c>
      <c r="AH103">
        <v>2</v>
      </c>
      <c r="AI103">
        <v>312298428</v>
      </c>
      <c r="AJ103">
        <v>81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2024-11-13T11:02:47Z</dcterms:created>
  <dcterms:modified xsi:type="dcterms:W3CDTF">2024-11-14T06:04:53Z</dcterms:modified>
</cp:coreProperties>
</file>